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тчет по бюджету за 2019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доходов'!$A$1:$L$115</definedName>
  </definedNames>
  <calcPr calcId="162913"/>
</workbook>
</file>

<file path=xl/calcChain.xml><?xml version="1.0" encoding="utf-8"?>
<calcChain xmlns="http://schemas.openxmlformats.org/spreadsheetml/2006/main">
  <c r="L70" i="5" l="1"/>
  <c r="L113" i="5"/>
  <c r="L110" i="5"/>
  <c r="L108" i="5"/>
  <c r="L106" i="5"/>
  <c r="L52" i="5"/>
  <c r="L39" i="5"/>
  <c r="K70" i="5"/>
  <c r="L93" i="5" l="1"/>
  <c r="K39" i="5" l="1"/>
  <c r="K49" i="5" l="1"/>
  <c r="K113" i="5" l="1"/>
  <c r="K106" i="5"/>
  <c r="K93" i="5" l="1"/>
  <c r="K110" i="5" l="1"/>
  <c r="K108" i="5" l="1"/>
  <c r="L59" i="5"/>
  <c r="K59" i="5"/>
  <c r="L102" i="5"/>
  <c r="K102" i="5"/>
  <c r="L51" i="5"/>
  <c r="K52" i="5"/>
  <c r="L49" i="5"/>
  <c r="L75" i="5" l="1"/>
  <c r="L33" i="5" l="1"/>
  <c r="K33" i="5"/>
  <c r="K45" i="5"/>
  <c r="L47" i="5"/>
  <c r="L14" i="5"/>
  <c r="K14" i="5"/>
  <c r="L36" i="5"/>
  <c r="K36" i="5"/>
  <c r="L91" i="5" l="1"/>
  <c r="K91" i="5"/>
  <c r="L67" i="5" l="1"/>
  <c r="K67" i="5"/>
  <c r="K75" i="5"/>
  <c r="L89" i="5" l="1"/>
  <c r="L88" i="5" s="1"/>
  <c r="L87" i="5" s="1"/>
  <c r="L86" i="5" s="1"/>
  <c r="L73" i="5" l="1"/>
  <c r="L69" i="5" s="1"/>
  <c r="L65" i="5"/>
  <c r="L63" i="5"/>
  <c r="L56" i="5"/>
  <c r="L54" i="5"/>
  <c r="L45" i="5"/>
  <c r="L44" i="5" l="1"/>
  <c r="L43" i="5"/>
  <c r="L62" i="5"/>
  <c r="L25" i="5"/>
  <c r="L24" i="5" s="1"/>
  <c r="L31" i="5"/>
  <c r="L19" i="5"/>
  <c r="K19" i="5"/>
  <c r="L30" i="5" l="1"/>
  <c r="L12" i="5"/>
  <c r="L11" i="5" s="1"/>
  <c r="L10" i="5" s="1"/>
  <c r="L9" i="5" s="1"/>
  <c r="L115" i="5" l="1"/>
  <c r="K63" i="5" l="1"/>
  <c r="K65" i="5" l="1"/>
  <c r="K62" i="5" s="1"/>
  <c r="K73" i="5" l="1"/>
  <c r="K56" i="5" l="1"/>
  <c r="K12" i="5" l="1"/>
  <c r="K69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K89" i="5"/>
  <c r="K88" i="5" s="1"/>
  <c r="K87" i="5" s="1"/>
  <c r="K86" i="5" s="1"/>
  <c r="K44" i="5" l="1"/>
  <c r="K43" i="5"/>
  <c r="K30" i="5"/>
  <c r="K10" i="5"/>
  <c r="K9" i="5" l="1"/>
  <c r="K115" i="5" s="1"/>
</calcChain>
</file>

<file path=xl/sharedStrings.xml><?xml version="1.0" encoding="utf-8"?>
<sst xmlns="http://schemas.openxmlformats.org/spreadsheetml/2006/main" count="979" uniqueCount="216">
  <si>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</si>
  <si>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</si>
  <si>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</si>
  <si>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</si>
  <si>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</si>
  <si>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</si>
  <si>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</si>
  <si>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</si>
  <si>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</si>
  <si>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</si>
  <si>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</si>
  <si>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</si>
  <si>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</si>
  <si>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</si>
  <si>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</si>
  <si>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</si>
  <si>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</si>
  <si>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</si>
  <si>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</si>
  <si>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</si>
  <si>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</si>
  <si>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</si>
  <si>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</si>
  <si>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</si>
  <si>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</si>
  <si>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</si>
  <si>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</si>
  <si>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</si>
  <si>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</si>
  <si>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</si>
  <si>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</si>
  <si>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</si>
  <si>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</si>
  <si>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</si>
  <si>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</si>
  <si>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</si>
  <si>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</si>
  <si>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</si>
  <si>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</si>
  <si>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</si>
  <si>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</si>
  <si>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</si>
  <si>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</si>
  <si>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</si>
  <si>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</si>
  <si>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</si>
  <si>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</si>
  <si>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</si>
  <si>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</si>
  <si>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</si>
  <si>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</si>
  <si>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</si>
  <si>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</si>
  <si>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</si>
  <si>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</si>
  <si>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</si>
  <si>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</si>
  <si>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</si>
  <si>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</si>
  <si>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</si>
  <si>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</si>
  <si>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</si>
  <si>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</si>
  <si>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</si>
  <si>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</si>
  <si>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</si>
  <si>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</si>
  <si>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</si>
  <si>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</si>
  <si>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</si>
  <si>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</si>
  <si>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</si>
  <si>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</si>
  <si>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</si>
  <si>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</si>
  <si>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</si>
  <si>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</si>
  <si>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</si>
  <si>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</si>
  <si>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</si>
  <si>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</si>
  <si>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</si>
  <si>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</si>
  <si>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</si>
  <si>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</si>
  <si>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</si>
  <si>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</si>
  <si>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</si>
  <si>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</si>
  <si>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</si>
  <si>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</si>
  <si>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</si>
  <si>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</si>
  <si>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</si>
  <si>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</si>
  <si>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</si>
  <si>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</si>
  <si>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</si>
  <si>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</si>
  <si>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</si>
  <si>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</si>
  <si>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</si>
  <si>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</si>
  <si>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</si>
  <si>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</si>
  <si>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</si>
  <si>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</si>
  <si>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</si>
  <si>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</si>
  <si>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</si>
  <si>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</si>
  <si>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</si>
  <si>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</si>
  <si>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</si>
  <si>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</si>
  <si>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</si>
  <si>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</si>
  <si>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</si>
  <si>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</si>
  <si>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</si>
  <si>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</si>
  <si>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</si>
  <si>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</si>
  <si>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</si>
  <si>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</si>
  <si>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</si>
  <si>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</si>
  <si>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</si>
  <si>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</si>
  <si>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</si>
  <si>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</si>
  <si>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</si>
  <si>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</si>
  <si>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</si>
  <si>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</si>
  <si>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</si>
  <si>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</si>
  <si>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</si>
  <si>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</si>
  <si>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</si>
  <si>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</si>
  <si>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</si>
  <si>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</si>
  <si>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</si>
  <si>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</si>
  <si>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</si>
  <si>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</si>
  <si>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</si>
  <si>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</si>
  <si>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</si>
  <si>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</si>
  <si>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</si>
  <si>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</si>
  <si>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</si>
  <si>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</si>
  <si>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</si>
  <si>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</si>
  <si>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</si>
  <si>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</si>
  <si>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</si>
  <si>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</si>
  <si>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</si>
  <si>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</si>
  <si>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</si>
  <si>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</si>
  <si>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</si>
  <si>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</si>
  <si>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</si>
  <si>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</si>
  <si>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</si>
  <si>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</si>
  <si>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</si>
  <si>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</t>
  </si>
  <si>
    <t>027</t>
  </si>
  <si>
    <t>467</t>
  </si>
  <si>
    <t>497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</si>
  <si>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</si>
  <si>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</si>
  <si>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обеспечению жильем молодых семей</t>
  </si>
  <si>
    <t>555</t>
  </si>
  <si>
    <t>Субсидии бюджетам городских округов на реализацию программ формирования современной городской среды</t>
  </si>
  <si>
    <t>ПРОЧИЕ БЕЗВОЗМЕЗДНЫЕ ПОСТУПЛЕНИЯ</t>
  </si>
  <si>
    <t>Прочие безвозмездные поступления в бюджеты городских округов</t>
  </si>
  <si>
    <t>050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</si>
  <si>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</si>
  <si>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</si>
  <si>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</si>
  <si>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</si>
  <si>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</si>
  <si>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</si>
  <si>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</si>
  <si>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</si>
  <si>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 xml:space="preserve">Иные межбюджетные трансферты
</t>
  </si>
  <si>
    <t>40</t>
  </si>
  <si>
    <t>Прочие межбюджетные трансферты, передаваемые бюджетам городских округов</t>
  </si>
  <si>
    <t>49</t>
  </si>
  <si>
    <t>19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</si>
  <si>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</si>
  <si>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</si>
  <si>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</si>
  <si>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</si>
  <si>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ЗАДОЛЖЕННОСТЬ И ПЕРЕРАСЧЕТЫ ПО ОТМЕНЕННЫМ НАЛОГАМ, СБОРАМ И ИНЫМ ОБЯЗАТЕЛЬНЫМ ПЛАТЕЖАМ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</si>
  <si>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</si>
  <si>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</si>
  <si>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</si>
  <si>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территории городских округов</t>
  </si>
  <si>
    <t>23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</si>
  <si>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</si>
  <si>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</si>
  <si>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</si>
  <si>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ОТЧЕТ ОБ ИСПОЛНЕНИИ ДОХОДОВ БЮДЖЕТА Г. НАЗАРОВО за  2019 ГОД 
</t>
  </si>
  <si>
    <t>Исполнено за 2019 год</t>
  </si>
  <si>
    <t>10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</si>
  <si>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</si>
  <si>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</si>
  <si>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Приложение № 1 к решению Назаровского городского  Совета депутатов от 30.09.2020 № 25-192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</si>
</sst>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71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4" xfId="1" applyNumberFormat="1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168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6" fillId="2" borderId="1" xfId="3" applyNumberFormat="1" applyFont="1" applyFill="1" applyBorder="1" applyAlignment="1">
      <alignment vertical="top" wrapText="1"/>
    </xf>
    <xf numFmtId="0" fontId="11" fillId="0" borderId="1" xfId="4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168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4" fillId="0" borderId="9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N842"/>
  <sheetViews>
    <sheetView showZeros="0" tabSelected="1" zoomScaleSheetLayoutView="85" workbookViewId="0">
      <selection activeCell="A4" sqref="A4:L4"/>
    </sheetView>
  </sheetViews>
  <sheetFormatPr defaultColWidth="12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59.85546875" style="43" customWidth="1"/>
    <col min="11" max="11" width="17.140625" style="6" customWidth="1"/>
    <col min="12" max="12" width="17.28515625" style="6" customWidth="1"/>
    <col min="13" max="14" width="12" style="6" customWidth="1"/>
    <col min="15" max="16384" width="12" style="5"/>
  </cols>
  <sheetData>
    <row r="1" spans="1:14" ht="16.899999999999999" customHeight="1" x14ac:dyDescent="0.2">
      <c r="I1" s="16"/>
      <c r="J1" s="61" t="s">
        <v>215</v>
      </c>
      <c r="K1" s="61"/>
      <c r="L1" s="61"/>
    </row>
    <row r="2" spans="1:14" ht="0.75" hidden="1" customHeight="1" x14ac:dyDescent="0.2">
      <c r="I2" s="16"/>
      <c r="K2" s="17"/>
      <c r="L2" s="17"/>
    </row>
    <row r="3" spans="1:14" ht="0.75" hidden="1" customHeight="1" x14ac:dyDescent="0.2"/>
    <row r="4" spans="1:14" ht="21" customHeight="1" x14ac:dyDescent="0.2">
      <c r="A4" s="60" t="s">
        <v>210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4" ht="19.5" thickBot="1" x14ac:dyDescent="0.25">
      <c r="K5" s="3"/>
      <c r="L5" s="3" t="s">
        <v>53</v>
      </c>
    </row>
    <row r="6" spans="1:14" ht="15.75" customHeight="1" x14ac:dyDescent="0.2">
      <c r="A6" s="64" t="s">
        <v>47</v>
      </c>
      <c r="B6" s="66" t="s">
        <v>2</v>
      </c>
      <c r="C6" s="66"/>
      <c r="D6" s="66"/>
      <c r="E6" s="66"/>
      <c r="F6" s="66"/>
      <c r="G6" s="66"/>
      <c r="H6" s="66"/>
      <c r="I6" s="66"/>
      <c r="J6" s="67" t="s">
        <v>60</v>
      </c>
      <c r="K6" s="69" t="s">
        <v>149</v>
      </c>
      <c r="L6" s="62" t="s">
        <v>211</v>
      </c>
    </row>
    <row r="7" spans="1:14" s="10" customFormat="1" ht="90" x14ac:dyDescent="0.2">
      <c r="A7" s="65"/>
      <c r="B7" s="25" t="s">
        <v>45</v>
      </c>
      <c r="C7" s="25" t="s">
        <v>36</v>
      </c>
      <c r="D7" s="25" t="s">
        <v>37</v>
      </c>
      <c r="E7" s="25" t="s">
        <v>38</v>
      </c>
      <c r="F7" s="25" t="s">
        <v>39</v>
      </c>
      <c r="G7" s="25" t="s">
        <v>40</v>
      </c>
      <c r="H7" s="25" t="s">
        <v>41</v>
      </c>
      <c r="I7" s="24" t="s">
        <v>143</v>
      </c>
      <c r="J7" s="68"/>
      <c r="K7" s="70"/>
      <c r="L7" s="63"/>
      <c r="M7" s="9"/>
      <c r="N7" s="9"/>
    </row>
    <row r="8" spans="1:14" s="10" customFormat="1" x14ac:dyDescent="0.2">
      <c r="A8" s="28">
        <v>1</v>
      </c>
      <c r="B8" s="26" t="s">
        <v>34</v>
      </c>
      <c r="C8" s="26" t="s">
        <v>35</v>
      </c>
      <c r="D8" s="26" t="s">
        <v>48</v>
      </c>
      <c r="E8" s="26" t="s">
        <v>49</v>
      </c>
      <c r="F8" s="26" t="s">
        <v>50</v>
      </c>
      <c r="G8" s="26" t="s">
        <v>51</v>
      </c>
      <c r="H8" s="26" t="s">
        <v>52</v>
      </c>
      <c r="I8" s="26" t="s">
        <v>134</v>
      </c>
      <c r="J8" s="50">
        <v>10</v>
      </c>
      <c r="K8" s="27">
        <v>11</v>
      </c>
      <c r="L8" s="51">
        <v>12</v>
      </c>
      <c r="M8" s="9"/>
      <c r="N8" s="9"/>
    </row>
    <row r="9" spans="1:14" s="11" customFormat="1" x14ac:dyDescent="0.2">
      <c r="A9" s="29">
        <v>1</v>
      </c>
      <c r="B9" s="12" t="s">
        <v>44</v>
      </c>
      <c r="C9" s="12" t="s">
        <v>8</v>
      </c>
      <c r="D9" s="12" t="s">
        <v>12</v>
      </c>
      <c r="E9" s="12" t="s">
        <v>12</v>
      </c>
      <c r="F9" s="12" t="s">
        <v>44</v>
      </c>
      <c r="G9" s="12" t="s">
        <v>12</v>
      </c>
      <c r="H9" s="12" t="s">
        <v>13</v>
      </c>
      <c r="I9" s="12" t="s">
        <v>44</v>
      </c>
      <c r="J9" s="2" t="s">
        <v>9</v>
      </c>
      <c r="K9" s="19">
        <f>SUM(K10+K24+K30+K36+K43+K56+K62+K69+K75+K19+K39)</f>
        <v>354724.6</v>
      </c>
      <c r="L9" s="52">
        <f>SUM(L10+L24+L30+L36+L43+L56+L62+L69+L75+L19+L39)</f>
        <v>357357.32400000002</v>
      </c>
      <c r="M9" s="6"/>
      <c r="N9" s="6"/>
    </row>
    <row r="10" spans="1:14" s="1" customFormat="1" ht="21" customHeight="1" x14ac:dyDescent="0.2">
      <c r="A10" s="30">
        <f>SUM(A9+1)</f>
        <v>2</v>
      </c>
      <c r="B10" s="13" t="s">
        <v>46</v>
      </c>
      <c r="C10" s="13" t="s">
        <v>8</v>
      </c>
      <c r="D10" s="13" t="s">
        <v>14</v>
      </c>
      <c r="E10" s="13" t="s">
        <v>12</v>
      </c>
      <c r="F10" s="13" t="s">
        <v>44</v>
      </c>
      <c r="G10" s="13" t="s">
        <v>12</v>
      </c>
      <c r="H10" s="13" t="s">
        <v>13</v>
      </c>
      <c r="I10" s="13" t="s">
        <v>44</v>
      </c>
      <c r="J10" s="2" t="s">
        <v>70</v>
      </c>
      <c r="K10" s="21">
        <f>SUM(K11+K14)</f>
        <v>220834.79</v>
      </c>
      <c r="L10" s="53">
        <f>SUM(L11+L14)</f>
        <v>222588.91999999998</v>
      </c>
      <c r="M10" s="7"/>
      <c r="N10" s="7"/>
    </row>
    <row r="11" spans="1:14" s="1" customFormat="1" ht="16.899999999999999" customHeight="1" x14ac:dyDescent="0.2">
      <c r="A11" s="30">
        <f t="shared" ref="A11:A84" si="0">SUM(A10+1)</f>
        <v>3</v>
      </c>
      <c r="B11" s="13" t="s">
        <v>46</v>
      </c>
      <c r="C11" s="13" t="s">
        <v>8</v>
      </c>
      <c r="D11" s="13" t="s">
        <v>14</v>
      </c>
      <c r="E11" s="13" t="s">
        <v>14</v>
      </c>
      <c r="F11" s="13" t="s">
        <v>44</v>
      </c>
      <c r="G11" s="13" t="s">
        <v>12</v>
      </c>
      <c r="H11" s="13" t="s">
        <v>13</v>
      </c>
      <c r="I11" s="13" t="s">
        <v>16</v>
      </c>
      <c r="J11" s="2" t="s">
        <v>69</v>
      </c>
      <c r="K11" s="21">
        <f t="shared" ref="K11:L12" si="1">SUM(K12)</f>
        <v>22869</v>
      </c>
      <c r="L11" s="53">
        <f t="shared" si="1"/>
        <v>24419</v>
      </c>
      <c r="M11" s="7"/>
      <c r="N11" s="7"/>
    </row>
    <row r="12" spans="1:14" s="1" customFormat="1" ht="32.450000000000003" customHeight="1" x14ac:dyDescent="0.2">
      <c r="A12" s="30">
        <f t="shared" si="0"/>
        <v>4</v>
      </c>
      <c r="B12" s="13" t="s">
        <v>46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2" t="s">
        <v>10</v>
      </c>
      <c r="K12" s="20">
        <f t="shared" si="1"/>
        <v>22869</v>
      </c>
      <c r="L12" s="54">
        <f t="shared" si="1"/>
        <v>24419</v>
      </c>
      <c r="M12" s="7"/>
      <c r="N12" s="7"/>
    </row>
    <row r="13" spans="1:14" s="1" customFormat="1" ht="25.5" x14ac:dyDescent="0.2">
      <c r="A13" s="30">
        <f t="shared" si="0"/>
        <v>5</v>
      </c>
      <c r="B13" s="13" t="s">
        <v>46</v>
      </c>
      <c r="C13" s="13" t="s">
        <v>8</v>
      </c>
      <c r="D13" s="13" t="s">
        <v>14</v>
      </c>
      <c r="E13" s="13" t="s">
        <v>14</v>
      </c>
      <c r="F13" s="13" t="s">
        <v>17</v>
      </c>
      <c r="G13" s="13" t="s">
        <v>18</v>
      </c>
      <c r="H13" s="13" t="s">
        <v>13</v>
      </c>
      <c r="I13" s="13" t="s">
        <v>16</v>
      </c>
      <c r="J13" s="2" t="s">
        <v>96</v>
      </c>
      <c r="K13" s="20">
        <v>22869</v>
      </c>
      <c r="L13" s="54">
        <v>24419</v>
      </c>
      <c r="M13" s="7"/>
      <c r="N13" s="7"/>
    </row>
    <row r="14" spans="1:14" s="1" customFormat="1" x14ac:dyDescent="0.2">
      <c r="A14" s="30">
        <f t="shared" si="0"/>
        <v>6</v>
      </c>
      <c r="B14" s="13" t="s">
        <v>46</v>
      </c>
      <c r="C14" s="13" t="s">
        <v>8</v>
      </c>
      <c r="D14" s="13" t="s">
        <v>14</v>
      </c>
      <c r="E14" s="13" t="s">
        <v>18</v>
      </c>
      <c r="F14" s="13" t="s">
        <v>44</v>
      </c>
      <c r="G14" s="13" t="s">
        <v>14</v>
      </c>
      <c r="H14" s="13" t="s">
        <v>13</v>
      </c>
      <c r="I14" s="13" t="s">
        <v>16</v>
      </c>
      <c r="J14" s="2" t="s">
        <v>11</v>
      </c>
      <c r="K14" s="19">
        <f>SUM(K15:K18)</f>
        <v>197965.79</v>
      </c>
      <c r="L14" s="52">
        <f>SUM(L15:L18)</f>
        <v>198169.91999999998</v>
      </c>
      <c r="M14" s="7"/>
      <c r="N14" s="7"/>
    </row>
    <row r="15" spans="1:14" s="1" customFormat="1" ht="51" x14ac:dyDescent="0.2">
      <c r="A15" s="30">
        <f t="shared" si="0"/>
        <v>7</v>
      </c>
      <c r="B15" s="13" t="s">
        <v>46</v>
      </c>
      <c r="C15" s="13" t="s">
        <v>8</v>
      </c>
      <c r="D15" s="13" t="s">
        <v>14</v>
      </c>
      <c r="E15" s="13" t="s">
        <v>18</v>
      </c>
      <c r="F15" s="13" t="s">
        <v>15</v>
      </c>
      <c r="G15" s="13" t="s">
        <v>14</v>
      </c>
      <c r="H15" s="13" t="s">
        <v>13</v>
      </c>
      <c r="I15" s="13" t="s">
        <v>16</v>
      </c>
      <c r="J15" s="2" t="s">
        <v>113</v>
      </c>
      <c r="K15" s="18">
        <v>195415.79</v>
      </c>
      <c r="L15" s="55">
        <v>195576.04</v>
      </c>
      <c r="M15" s="7"/>
      <c r="N15" s="7"/>
    </row>
    <row r="16" spans="1:14" s="1" customFormat="1" ht="76.5" x14ac:dyDescent="0.2">
      <c r="A16" s="30">
        <f t="shared" si="0"/>
        <v>8</v>
      </c>
      <c r="B16" s="14" t="s">
        <v>46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2" t="s">
        <v>114</v>
      </c>
      <c r="K16" s="18">
        <v>890</v>
      </c>
      <c r="L16" s="55">
        <v>904.58</v>
      </c>
      <c r="M16" s="7"/>
      <c r="N16" s="7"/>
    </row>
    <row r="17" spans="1:14" s="1" customFormat="1" ht="38.25" x14ac:dyDescent="0.2">
      <c r="A17" s="30">
        <f t="shared" si="0"/>
        <v>9</v>
      </c>
      <c r="B17" s="14" t="s">
        <v>46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2" t="s">
        <v>115</v>
      </c>
      <c r="K17" s="18">
        <v>1410</v>
      </c>
      <c r="L17" s="55">
        <v>1444.65</v>
      </c>
      <c r="M17" s="7"/>
      <c r="N17" s="7"/>
    </row>
    <row r="18" spans="1:14" s="1" customFormat="1" ht="63.75" x14ac:dyDescent="0.2">
      <c r="A18" s="30">
        <f t="shared" si="0"/>
        <v>10</v>
      </c>
      <c r="B18" s="14" t="s">
        <v>46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2" t="s">
        <v>140</v>
      </c>
      <c r="K18" s="18">
        <v>250</v>
      </c>
      <c r="L18" s="55">
        <v>244.65</v>
      </c>
      <c r="M18" s="7"/>
      <c r="N18" s="7"/>
    </row>
    <row r="19" spans="1:14" s="1" customFormat="1" ht="25.5" x14ac:dyDescent="0.2">
      <c r="A19" s="30">
        <f t="shared" si="0"/>
        <v>11</v>
      </c>
      <c r="B19" s="13" t="s">
        <v>135</v>
      </c>
      <c r="C19" s="13" t="s">
        <v>8</v>
      </c>
      <c r="D19" s="13" t="s">
        <v>25</v>
      </c>
      <c r="E19" s="13" t="s">
        <v>12</v>
      </c>
      <c r="F19" s="13" t="s">
        <v>44</v>
      </c>
      <c r="G19" s="13" t="s">
        <v>12</v>
      </c>
      <c r="H19" s="13" t="s">
        <v>13</v>
      </c>
      <c r="I19" s="13" t="s">
        <v>44</v>
      </c>
      <c r="J19" s="2" t="s">
        <v>125</v>
      </c>
      <c r="K19" s="18">
        <f>SUM(K20:K23)</f>
        <v>21844.54</v>
      </c>
      <c r="L19" s="55">
        <f>SUM(L20:L23)</f>
        <v>21770.13</v>
      </c>
      <c r="M19" s="7"/>
      <c r="N19" s="7"/>
    </row>
    <row r="20" spans="1:14" s="1" customFormat="1" ht="31.9" customHeight="1" x14ac:dyDescent="0.2">
      <c r="A20" s="30">
        <f t="shared" si="0"/>
        <v>12</v>
      </c>
      <c r="B20" s="13" t="s">
        <v>135</v>
      </c>
      <c r="C20" s="13" t="s">
        <v>8</v>
      </c>
      <c r="D20" s="13" t="s">
        <v>25</v>
      </c>
      <c r="E20" s="13" t="s">
        <v>18</v>
      </c>
      <c r="F20" s="13" t="s">
        <v>126</v>
      </c>
      <c r="G20" s="13" t="s">
        <v>14</v>
      </c>
      <c r="H20" s="13" t="s">
        <v>13</v>
      </c>
      <c r="I20" s="13" t="s">
        <v>16</v>
      </c>
      <c r="J20" s="2" t="s">
        <v>127</v>
      </c>
      <c r="K20" s="18">
        <v>10005.49</v>
      </c>
      <c r="L20" s="55">
        <v>9909.4</v>
      </c>
      <c r="M20" s="7"/>
      <c r="N20" s="7"/>
    </row>
    <row r="21" spans="1:14" s="1" customFormat="1" ht="38.25" x14ac:dyDescent="0.2">
      <c r="A21" s="30">
        <f t="shared" si="0"/>
        <v>13</v>
      </c>
      <c r="B21" s="13" t="s">
        <v>135</v>
      </c>
      <c r="C21" s="13" t="s">
        <v>8</v>
      </c>
      <c r="D21" s="13" t="s">
        <v>25</v>
      </c>
      <c r="E21" s="13" t="s">
        <v>18</v>
      </c>
      <c r="F21" s="13" t="s">
        <v>128</v>
      </c>
      <c r="G21" s="13" t="s">
        <v>14</v>
      </c>
      <c r="H21" s="13" t="s">
        <v>13</v>
      </c>
      <c r="I21" s="13" t="s">
        <v>16</v>
      </c>
      <c r="J21" s="2" t="s">
        <v>129</v>
      </c>
      <c r="K21" s="18">
        <v>67.989999999999995</v>
      </c>
      <c r="L21" s="55">
        <v>72.83</v>
      </c>
      <c r="M21" s="7"/>
      <c r="N21" s="7"/>
    </row>
    <row r="22" spans="1:14" s="1" customFormat="1" ht="25.5" x14ac:dyDescent="0.2">
      <c r="A22" s="30">
        <f t="shared" si="0"/>
        <v>14</v>
      </c>
      <c r="B22" s="13" t="s">
        <v>135</v>
      </c>
      <c r="C22" s="13" t="s">
        <v>8</v>
      </c>
      <c r="D22" s="13" t="s">
        <v>25</v>
      </c>
      <c r="E22" s="13" t="s">
        <v>18</v>
      </c>
      <c r="F22" s="13" t="s">
        <v>130</v>
      </c>
      <c r="G22" s="13" t="s">
        <v>14</v>
      </c>
      <c r="H22" s="13" t="s">
        <v>13</v>
      </c>
      <c r="I22" s="13" t="s">
        <v>16</v>
      </c>
      <c r="J22" s="2" t="s">
        <v>131</v>
      </c>
      <c r="K22" s="18">
        <v>13194.16</v>
      </c>
      <c r="L22" s="55">
        <v>13238.99</v>
      </c>
      <c r="M22" s="7"/>
      <c r="N22" s="7"/>
    </row>
    <row r="23" spans="1:14" s="1" customFormat="1" ht="38.25" x14ac:dyDescent="0.2">
      <c r="A23" s="30">
        <f t="shared" si="0"/>
        <v>15</v>
      </c>
      <c r="B23" s="13" t="s">
        <v>135</v>
      </c>
      <c r="C23" s="13" t="s">
        <v>8</v>
      </c>
      <c r="D23" s="13" t="s">
        <v>25</v>
      </c>
      <c r="E23" s="13" t="s">
        <v>18</v>
      </c>
      <c r="F23" s="13" t="s">
        <v>132</v>
      </c>
      <c r="G23" s="13" t="s">
        <v>14</v>
      </c>
      <c r="H23" s="13" t="s">
        <v>13</v>
      </c>
      <c r="I23" s="13" t="s">
        <v>16</v>
      </c>
      <c r="J23" s="2" t="s">
        <v>133</v>
      </c>
      <c r="K23" s="18">
        <v>-1423.1</v>
      </c>
      <c r="L23" s="55">
        <v>-1451.09</v>
      </c>
      <c r="M23" s="7"/>
      <c r="N23" s="7"/>
    </row>
    <row r="24" spans="1:14" s="1" customFormat="1" x14ac:dyDescent="0.2">
      <c r="A24" s="30">
        <f t="shared" si="0"/>
        <v>16</v>
      </c>
      <c r="B24" s="13" t="s">
        <v>46</v>
      </c>
      <c r="C24" s="13" t="s">
        <v>8</v>
      </c>
      <c r="D24" s="13" t="s">
        <v>29</v>
      </c>
      <c r="E24" s="13" t="s">
        <v>12</v>
      </c>
      <c r="F24" s="13" t="s">
        <v>44</v>
      </c>
      <c r="G24" s="13" t="s">
        <v>12</v>
      </c>
      <c r="H24" s="13" t="s">
        <v>13</v>
      </c>
      <c r="I24" s="13" t="s">
        <v>44</v>
      </c>
      <c r="J24" s="2" t="s">
        <v>42</v>
      </c>
      <c r="K24" s="19">
        <f>SUM(K29+K28+K25)</f>
        <v>14723.85</v>
      </c>
      <c r="L24" s="52">
        <f>SUM(L29+L28+L25)</f>
        <v>14423.48</v>
      </c>
      <c r="M24" s="7"/>
      <c r="N24" s="7"/>
    </row>
    <row r="25" spans="1:14" s="1" customFormat="1" ht="15" x14ac:dyDescent="0.2">
      <c r="A25" s="30">
        <f t="shared" si="0"/>
        <v>17</v>
      </c>
      <c r="B25" s="13" t="s">
        <v>46</v>
      </c>
      <c r="C25" s="13" t="s">
        <v>8</v>
      </c>
      <c r="D25" s="13" t="s">
        <v>29</v>
      </c>
      <c r="E25" s="13" t="s">
        <v>18</v>
      </c>
      <c r="F25" s="13" t="s">
        <v>44</v>
      </c>
      <c r="G25" s="13" t="s">
        <v>18</v>
      </c>
      <c r="H25" s="13" t="s">
        <v>13</v>
      </c>
      <c r="I25" s="13" t="s">
        <v>16</v>
      </c>
      <c r="J25" s="2" t="s">
        <v>54</v>
      </c>
      <c r="K25" s="18">
        <f>SUM(K26:K27)</f>
        <v>14523</v>
      </c>
      <c r="L25" s="55">
        <f>SUM(L26:L27)</f>
        <v>14213.66</v>
      </c>
      <c r="M25" s="7"/>
      <c r="N25" s="7"/>
    </row>
    <row r="26" spans="1:14" s="1" customFormat="1" ht="15" x14ac:dyDescent="0.2">
      <c r="A26" s="30">
        <f t="shared" si="0"/>
        <v>18</v>
      </c>
      <c r="B26" s="13" t="s">
        <v>46</v>
      </c>
      <c r="C26" s="13" t="s">
        <v>8</v>
      </c>
      <c r="D26" s="13" t="s">
        <v>29</v>
      </c>
      <c r="E26" s="13" t="s">
        <v>18</v>
      </c>
      <c r="F26" s="13" t="s">
        <v>15</v>
      </c>
      <c r="G26" s="13" t="s">
        <v>18</v>
      </c>
      <c r="H26" s="13" t="s">
        <v>13</v>
      </c>
      <c r="I26" s="13" t="s">
        <v>16</v>
      </c>
      <c r="J26" s="2" t="s">
        <v>54</v>
      </c>
      <c r="K26" s="18">
        <v>14520.1</v>
      </c>
      <c r="L26" s="56">
        <v>14210.74</v>
      </c>
      <c r="M26" s="7"/>
      <c r="N26" s="7"/>
    </row>
    <row r="27" spans="1:14" s="1" customFormat="1" ht="37.5" customHeight="1" x14ac:dyDescent="0.2">
      <c r="A27" s="30">
        <f t="shared" si="0"/>
        <v>19</v>
      </c>
      <c r="B27" s="13" t="s">
        <v>46</v>
      </c>
      <c r="C27" s="13" t="s">
        <v>8</v>
      </c>
      <c r="D27" s="13" t="s">
        <v>29</v>
      </c>
      <c r="E27" s="13" t="s">
        <v>18</v>
      </c>
      <c r="F27" s="13" t="s">
        <v>19</v>
      </c>
      <c r="G27" s="13" t="s">
        <v>18</v>
      </c>
      <c r="H27" s="13" t="s">
        <v>13</v>
      </c>
      <c r="I27" s="13" t="s">
        <v>16</v>
      </c>
      <c r="J27" s="2" t="s">
        <v>95</v>
      </c>
      <c r="K27" s="18">
        <v>2.9</v>
      </c>
      <c r="L27" s="55">
        <v>2.92</v>
      </c>
      <c r="M27" s="7"/>
      <c r="N27" s="7"/>
    </row>
    <row r="28" spans="1:14" s="1" customFormat="1" ht="15" x14ac:dyDescent="0.2">
      <c r="A28" s="30">
        <f t="shared" si="0"/>
        <v>20</v>
      </c>
      <c r="B28" s="13" t="s">
        <v>46</v>
      </c>
      <c r="C28" s="13" t="s">
        <v>8</v>
      </c>
      <c r="D28" s="13" t="s">
        <v>29</v>
      </c>
      <c r="E28" s="13" t="s">
        <v>25</v>
      </c>
      <c r="F28" s="13" t="s">
        <v>15</v>
      </c>
      <c r="G28" s="13" t="s">
        <v>14</v>
      </c>
      <c r="H28" s="13" t="s">
        <v>13</v>
      </c>
      <c r="I28" s="13" t="s">
        <v>16</v>
      </c>
      <c r="J28" s="2" t="s">
        <v>62</v>
      </c>
      <c r="K28" s="18">
        <v>10.85</v>
      </c>
      <c r="L28" s="55">
        <v>10.85</v>
      </c>
      <c r="M28" s="7"/>
      <c r="N28" s="7"/>
    </row>
    <row r="29" spans="1:14" s="1" customFormat="1" ht="38.25" x14ac:dyDescent="0.2">
      <c r="A29" s="30">
        <f t="shared" si="0"/>
        <v>21</v>
      </c>
      <c r="B29" s="13" t="s">
        <v>46</v>
      </c>
      <c r="C29" s="13" t="s">
        <v>8</v>
      </c>
      <c r="D29" s="13" t="s">
        <v>29</v>
      </c>
      <c r="E29" s="13" t="s">
        <v>61</v>
      </c>
      <c r="F29" s="13" t="s">
        <v>15</v>
      </c>
      <c r="G29" s="13" t="s">
        <v>18</v>
      </c>
      <c r="H29" s="13" t="s">
        <v>13</v>
      </c>
      <c r="I29" s="13" t="s">
        <v>16</v>
      </c>
      <c r="J29" s="2" t="s">
        <v>148</v>
      </c>
      <c r="K29" s="18">
        <v>190</v>
      </c>
      <c r="L29" s="55">
        <v>198.97</v>
      </c>
      <c r="M29" s="7"/>
      <c r="N29" s="7"/>
    </row>
    <row r="30" spans="1:14" s="1" customFormat="1" x14ac:dyDescent="0.2">
      <c r="A30" s="30">
        <f t="shared" si="0"/>
        <v>22</v>
      </c>
      <c r="B30" s="13" t="s">
        <v>46</v>
      </c>
      <c r="C30" s="13" t="s">
        <v>8</v>
      </c>
      <c r="D30" s="13" t="s">
        <v>24</v>
      </c>
      <c r="E30" s="13" t="s">
        <v>12</v>
      </c>
      <c r="F30" s="13" t="s">
        <v>44</v>
      </c>
      <c r="G30" s="13" t="s">
        <v>12</v>
      </c>
      <c r="H30" s="13" t="s">
        <v>13</v>
      </c>
      <c r="I30" s="13" t="s">
        <v>44</v>
      </c>
      <c r="J30" s="2" t="s">
        <v>1</v>
      </c>
      <c r="K30" s="19">
        <f>SUM(K31+K33)</f>
        <v>48126.549999999996</v>
      </c>
      <c r="L30" s="52">
        <f>SUM(L31+L33)</f>
        <v>47045.950000000004</v>
      </c>
      <c r="M30" s="7"/>
      <c r="N30" s="7"/>
    </row>
    <row r="31" spans="1:14" s="1" customFormat="1" ht="15" x14ac:dyDescent="0.2">
      <c r="A31" s="30">
        <f t="shared" si="0"/>
        <v>23</v>
      </c>
      <c r="B31" s="13" t="s">
        <v>46</v>
      </c>
      <c r="C31" s="13" t="s">
        <v>8</v>
      </c>
      <c r="D31" s="13" t="s">
        <v>24</v>
      </c>
      <c r="E31" s="13" t="s">
        <v>14</v>
      </c>
      <c r="F31" s="13" t="s">
        <v>44</v>
      </c>
      <c r="G31" s="13" t="s">
        <v>12</v>
      </c>
      <c r="H31" s="13" t="s">
        <v>13</v>
      </c>
      <c r="I31" s="13" t="s">
        <v>16</v>
      </c>
      <c r="J31" s="2" t="s">
        <v>55</v>
      </c>
      <c r="K31" s="18">
        <f>SUM(K32)</f>
        <v>12667.82</v>
      </c>
      <c r="L31" s="55">
        <f>SUM(L32)</f>
        <v>12555.15</v>
      </c>
      <c r="M31" s="7"/>
      <c r="N31" s="7"/>
    </row>
    <row r="32" spans="1:14" s="1" customFormat="1" ht="38.25" x14ac:dyDescent="0.2">
      <c r="A32" s="30">
        <f t="shared" si="0"/>
        <v>24</v>
      </c>
      <c r="B32" s="13" t="s">
        <v>46</v>
      </c>
      <c r="C32" s="13" t="s">
        <v>8</v>
      </c>
      <c r="D32" s="13" t="s">
        <v>24</v>
      </c>
      <c r="E32" s="13" t="s">
        <v>14</v>
      </c>
      <c r="F32" s="13" t="s">
        <v>19</v>
      </c>
      <c r="G32" s="13" t="s">
        <v>61</v>
      </c>
      <c r="H32" s="13" t="s">
        <v>13</v>
      </c>
      <c r="I32" s="13" t="s">
        <v>16</v>
      </c>
      <c r="J32" s="2" t="s">
        <v>97</v>
      </c>
      <c r="K32" s="18">
        <v>12667.82</v>
      </c>
      <c r="L32" s="55">
        <v>12555.15</v>
      </c>
      <c r="M32" s="7"/>
      <c r="N32" s="7"/>
    </row>
    <row r="33" spans="1:14" s="1" customFormat="1" ht="15" x14ac:dyDescent="0.2">
      <c r="A33" s="30">
        <f t="shared" si="0"/>
        <v>25</v>
      </c>
      <c r="B33" s="13" t="s">
        <v>46</v>
      </c>
      <c r="C33" s="13" t="s">
        <v>8</v>
      </c>
      <c r="D33" s="13" t="s">
        <v>24</v>
      </c>
      <c r="E33" s="13" t="s">
        <v>24</v>
      </c>
      <c r="F33" s="13" t="s">
        <v>44</v>
      </c>
      <c r="G33" s="13" t="s">
        <v>12</v>
      </c>
      <c r="H33" s="13" t="s">
        <v>13</v>
      </c>
      <c r="I33" s="13" t="s">
        <v>16</v>
      </c>
      <c r="J33" s="2" t="s">
        <v>56</v>
      </c>
      <c r="K33" s="18">
        <f>SUM(K34:K35)</f>
        <v>35458.729999999996</v>
      </c>
      <c r="L33" s="55">
        <f>SUM(L34:L35)</f>
        <v>34490.800000000003</v>
      </c>
      <c r="M33" s="7"/>
      <c r="N33" s="7"/>
    </row>
    <row r="34" spans="1:14" s="1" customFormat="1" ht="50.25" customHeight="1" x14ac:dyDescent="0.2">
      <c r="A34" s="30">
        <f t="shared" si="0"/>
        <v>26</v>
      </c>
      <c r="B34" s="13" t="s">
        <v>46</v>
      </c>
      <c r="C34" s="13" t="s">
        <v>8</v>
      </c>
      <c r="D34" s="13" t="s">
        <v>24</v>
      </c>
      <c r="E34" s="13" t="s">
        <v>24</v>
      </c>
      <c r="F34" s="13" t="s">
        <v>144</v>
      </c>
      <c r="G34" s="13" t="s">
        <v>61</v>
      </c>
      <c r="H34" s="13" t="s">
        <v>13</v>
      </c>
      <c r="I34" s="13" t="s">
        <v>16</v>
      </c>
      <c r="J34" s="2" t="s">
        <v>145</v>
      </c>
      <c r="K34" s="18">
        <v>29370</v>
      </c>
      <c r="L34" s="55">
        <v>28488.57</v>
      </c>
      <c r="M34" s="7"/>
      <c r="N34" s="7"/>
    </row>
    <row r="35" spans="1:14" s="1" customFormat="1" ht="25.5" x14ac:dyDescent="0.2">
      <c r="A35" s="30">
        <f t="shared" si="0"/>
        <v>27</v>
      </c>
      <c r="B35" s="13" t="s">
        <v>46</v>
      </c>
      <c r="C35" s="13" t="s">
        <v>8</v>
      </c>
      <c r="D35" s="13" t="s">
        <v>24</v>
      </c>
      <c r="E35" s="13" t="s">
        <v>24</v>
      </c>
      <c r="F35" s="13" t="s">
        <v>146</v>
      </c>
      <c r="G35" s="13" t="s">
        <v>61</v>
      </c>
      <c r="H35" s="13" t="s">
        <v>13</v>
      </c>
      <c r="I35" s="13" t="s">
        <v>16</v>
      </c>
      <c r="J35" s="2" t="s">
        <v>147</v>
      </c>
      <c r="K35" s="18">
        <v>6088.73</v>
      </c>
      <c r="L35" s="55">
        <v>6002.23</v>
      </c>
      <c r="M35" s="7"/>
      <c r="N35" s="7"/>
    </row>
    <row r="36" spans="1:14" s="1" customFormat="1" x14ac:dyDescent="0.2">
      <c r="A36" s="30">
        <f t="shared" si="0"/>
        <v>28</v>
      </c>
      <c r="B36" s="13" t="s">
        <v>44</v>
      </c>
      <c r="C36" s="13" t="s">
        <v>8</v>
      </c>
      <c r="D36" s="13" t="s">
        <v>23</v>
      </c>
      <c r="E36" s="13" t="s">
        <v>12</v>
      </c>
      <c r="F36" s="13" t="s">
        <v>44</v>
      </c>
      <c r="G36" s="13" t="s">
        <v>12</v>
      </c>
      <c r="H36" s="13" t="s">
        <v>13</v>
      </c>
      <c r="I36" s="13" t="s">
        <v>44</v>
      </c>
      <c r="J36" s="2" t="s">
        <v>43</v>
      </c>
      <c r="K36" s="19">
        <f>SUM(K37:K38)</f>
        <v>10519.1</v>
      </c>
      <c r="L36" s="52">
        <f>SUM(L37:L38)</f>
        <v>10583.86</v>
      </c>
      <c r="M36" s="7"/>
      <c r="N36" s="7"/>
    </row>
    <row r="37" spans="1:14" s="1" customFormat="1" ht="51" x14ac:dyDescent="0.2">
      <c r="A37" s="30">
        <f t="shared" si="0"/>
        <v>29</v>
      </c>
      <c r="B37" s="13" t="s">
        <v>46</v>
      </c>
      <c r="C37" s="13" t="s">
        <v>8</v>
      </c>
      <c r="D37" s="13" t="s">
        <v>23</v>
      </c>
      <c r="E37" s="13" t="s">
        <v>25</v>
      </c>
      <c r="F37" s="13" t="s">
        <v>15</v>
      </c>
      <c r="G37" s="13" t="s">
        <v>14</v>
      </c>
      <c r="H37" s="13" t="s">
        <v>91</v>
      </c>
      <c r="I37" s="13" t="s">
        <v>16</v>
      </c>
      <c r="J37" s="2" t="s">
        <v>78</v>
      </c>
      <c r="K37" s="18">
        <v>10474.1</v>
      </c>
      <c r="L37" s="55">
        <v>10538.86</v>
      </c>
      <c r="M37" s="7"/>
      <c r="N37" s="7"/>
    </row>
    <row r="38" spans="1:14" s="1" customFormat="1" ht="25.5" x14ac:dyDescent="0.2">
      <c r="A38" s="30">
        <f t="shared" si="0"/>
        <v>30</v>
      </c>
      <c r="B38" s="13" t="s">
        <v>94</v>
      </c>
      <c r="C38" s="13" t="s">
        <v>8</v>
      </c>
      <c r="D38" s="13" t="s">
        <v>23</v>
      </c>
      <c r="E38" s="13" t="s">
        <v>22</v>
      </c>
      <c r="F38" s="13" t="s">
        <v>141</v>
      </c>
      <c r="G38" s="13" t="s">
        <v>14</v>
      </c>
      <c r="H38" s="13" t="s">
        <v>91</v>
      </c>
      <c r="I38" s="13" t="s">
        <v>16</v>
      </c>
      <c r="J38" s="2" t="s">
        <v>142</v>
      </c>
      <c r="K38" s="18">
        <v>45</v>
      </c>
      <c r="L38" s="55">
        <v>45</v>
      </c>
      <c r="M38" s="7"/>
      <c r="N38" s="7"/>
    </row>
    <row r="39" spans="1:14" s="1" customFormat="1" ht="25.5" x14ac:dyDescent="0.2">
      <c r="A39" s="30">
        <f t="shared" si="0"/>
        <v>31</v>
      </c>
      <c r="B39" s="13" t="s">
        <v>44</v>
      </c>
      <c r="C39" s="13" t="s">
        <v>8</v>
      </c>
      <c r="D39" s="13" t="s">
        <v>75</v>
      </c>
      <c r="E39" s="13" t="s">
        <v>12</v>
      </c>
      <c r="F39" s="13" t="s">
        <v>44</v>
      </c>
      <c r="G39" s="13" t="s">
        <v>12</v>
      </c>
      <c r="H39" s="13" t="s">
        <v>13</v>
      </c>
      <c r="I39" s="13" t="s">
        <v>44</v>
      </c>
      <c r="J39" s="41" t="s">
        <v>201</v>
      </c>
      <c r="K39" s="18">
        <f>SUM(K40:K42)</f>
        <v>1.21</v>
      </c>
      <c r="L39" s="55">
        <f>SUM(L40:L42)</f>
        <v>1.21</v>
      </c>
      <c r="M39" s="7"/>
      <c r="N39" s="7"/>
    </row>
    <row r="40" spans="1:14" s="1" customFormat="1" ht="25.5" x14ac:dyDescent="0.2">
      <c r="A40" s="30">
        <f t="shared" si="0"/>
        <v>32</v>
      </c>
      <c r="B40" s="13" t="s">
        <v>46</v>
      </c>
      <c r="C40" s="13" t="s">
        <v>8</v>
      </c>
      <c r="D40" s="13" t="s">
        <v>75</v>
      </c>
      <c r="E40" s="13" t="s">
        <v>61</v>
      </c>
      <c r="F40" s="13" t="s">
        <v>202</v>
      </c>
      <c r="G40" s="13" t="s">
        <v>61</v>
      </c>
      <c r="H40" s="13" t="s">
        <v>13</v>
      </c>
      <c r="I40" s="13" t="s">
        <v>16</v>
      </c>
      <c r="J40" s="41" t="s">
        <v>203</v>
      </c>
      <c r="K40" s="18">
        <v>0.36</v>
      </c>
      <c r="L40" s="55">
        <v>0.36</v>
      </c>
      <c r="M40" s="7"/>
      <c r="N40" s="7"/>
    </row>
    <row r="41" spans="1:14" s="1" customFormat="1" ht="51" x14ac:dyDescent="0.2">
      <c r="A41" s="30">
        <f t="shared" si="0"/>
        <v>33</v>
      </c>
      <c r="B41" s="13" t="s">
        <v>46</v>
      </c>
      <c r="C41" s="13" t="s">
        <v>8</v>
      </c>
      <c r="D41" s="13" t="s">
        <v>75</v>
      </c>
      <c r="E41" s="13" t="s">
        <v>61</v>
      </c>
      <c r="F41" s="13" t="s">
        <v>144</v>
      </c>
      <c r="G41" s="13" t="s">
        <v>61</v>
      </c>
      <c r="H41" s="13" t="s">
        <v>13</v>
      </c>
      <c r="I41" s="13" t="s">
        <v>16</v>
      </c>
      <c r="J41" s="2" t="s">
        <v>205</v>
      </c>
      <c r="K41" s="18">
        <v>0.03</v>
      </c>
      <c r="L41" s="55">
        <v>0.03</v>
      </c>
      <c r="M41" s="7"/>
      <c r="N41" s="7"/>
    </row>
    <row r="42" spans="1:14" s="1" customFormat="1" ht="25.5" x14ac:dyDescent="0.2">
      <c r="A42" s="30">
        <f t="shared" si="0"/>
        <v>34</v>
      </c>
      <c r="B42" s="13" t="s">
        <v>46</v>
      </c>
      <c r="C42" s="13" t="s">
        <v>8</v>
      </c>
      <c r="D42" s="13" t="s">
        <v>75</v>
      </c>
      <c r="E42" s="13" t="s">
        <v>22</v>
      </c>
      <c r="F42" s="13" t="s">
        <v>202</v>
      </c>
      <c r="G42" s="13" t="s">
        <v>61</v>
      </c>
      <c r="H42" s="13" t="s">
        <v>13</v>
      </c>
      <c r="I42" s="13" t="s">
        <v>16</v>
      </c>
      <c r="J42" s="2" t="s">
        <v>204</v>
      </c>
      <c r="K42" s="18">
        <v>0.82</v>
      </c>
      <c r="L42" s="55">
        <v>0.82</v>
      </c>
      <c r="M42" s="7"/>
      <c r="N42" s="7"/>
    </row>
    <row r="43" spans="1:14" s="1" customFormat="1" ht="31.15" customHeight="1" x14ac:dyDescent="0.2">
      <c r="A43" s="30">
        <f t="shared" si="0"/>
        <v>35</v>
      </c>
      <c r="B43" s="13" t="s">
        <v>94</v>
      </c>
      <c r="C43" s="13" t="s">
        <v>8</v>
      </c>
      <c r="D43" s="13" t="s">
        <v>30</v>
      </c>
      <c r="E43" s="13" t="s">
        <v>12</v>
      </c>
      <c r="F43" s="13" t="s">
        <v>44</v>
      </c>
      <c r="G43" s="13" t="s">
        <v>12</v>
      </c>
      <c r="H43" s="13" t="s">
        <v>13</v>
      </c>
      <c r="I43" s="13" t="s">
        <v>44</v>
      </c>
      <c r="J43" s="2" t="s">
        <v>0</v>
      </c>
      <c r="K43" s="19">
        <f>SUM(K45+K47+K51+K54+K49)</f>
        <v>26357.72</v>
      </c>
      <c r="L43" s="52">
        <f t="shared" ref="L43" si="2">SUM(L45+L47+L51+L54+L49)</f>
        <v>28314.133999999998</v>
      </c>
      <c r="M43" s="7"/>
      <c r="N43" s="7"/>
    </row>
    <row r="44" spans="1:14" s="1" customFormat="1" ht="63.75" x14ac:dyDescent="0.2">
      <c r="A44" s="30">
        <f t="shared" si="0"/>
        <v>36</v>
      </c>
      <c r="B44" s="13" t="s">
        <v>94</v>
      </c>
      <c r="C44" s="13" t="s">
        <v>8</v>
      </c>
      <c r="D44" s="13" t="s">
        <v>30</v>
      </c>
      <c r="E44" s="13" t="s">
        <v>29</v>
      </c>
      <c r="F44" s="13" t="s">
        <v>44</v>
      </c>
      <c r="G44" s="13" t="s">
        <v>12</v>
      </c>
      <c r="H44" s="13" t="s">
        <v>13</v>
      </c>
      <c r="I44" s="13" t="s">
        <v>28</v>
      </c>
      <c r="J44" s="2" t="s">
        <v>79</v>
      </c>
      <c r="K44" s="18">
        <f>SUM(K45+K47)</f>
        <v>23157.9</v>
      </c>
      <c r="L44" s="55">
        <f>SUM(L45+L47)</f>
        <v>24967.597999999998</v>
      </c>
      <c r="M44" s="7"/>
      <c r="N44" s="7"/>
    </row>
    <row r="45" spans="1:14" s="1" customFormat="1" ht="51" x14ac:dyDescent="0.2">
      <c r="A45" s="30">
        <f t="shared" si="0"/>
        <v>37</v>
      </c>
      <c r="B45" s="13" t="s">
        <v>94</v>
      </c>
      <c r="C45" s="13" t="s">
        <v>8</v>
      </c>
      <c r="D45" s="13" t="s">
        <v>30</v>
      </c>
      <c r="E45" s="13" t="s">
        <v>29</v>
      </c>
      <c r="F45" s="13" t="s">
        <v>15</v>
      </c>
      <c r="G45" s="13" t="s">
        <v>12</v>
      </c>
      <c r="H45" s="13" t="s">
        <v>13</v>
      </c>
      <c r="I45" s="13" t="s">
        <v>28</v>
      </c>
      <c r="J45" s="2" t="s">
        <v>171</v>
      </c>
      <c r="K45" s="18">
        <f>SUM(K46)</f>
        <v>21018.68</v>
      </c>
      <c r="L45" s="55">
        <f>SUM(L46)</f>
        <v>22586.358</v>
      </c>
      <c r="M45" s="7"/>
      <c r="N45" s="7"/>
    </row>
    <row r="46" spans="1:14" s="1" customFormat="1" ht="60.6" customHeight="1" x14ac:dyDescent="0.2">
      <c r="A46" s="30">
        <f t="shared" si="0"/>
        <v>38</v>
      </c>
      <c r="B46" s="13" t="s">
        <v>94</v>
      </c>
      <c r="C46" s="14" t="s">
        <v>8</v>
      </c>
      <c r="D46" s="14" t="s">
        <v>30</v>
      </c>
      <c r="E46" s="14" t="s">
        <v>29</v>
      </c>
      <c r="F46" s="14" t="s">
        <v>17</v>
      </c>
      <c r="G46" s="14" t="s">
        <v>61</v>
      </c>
      <c r="H46" s="14" t="s">
        <v>13</v>
      </c>
      <c r="I46" s="14" t="s">
        <v>28</v>
      </c>
      <c r="J46" s="2" t="s">
        <v>107</v>
      </c>
      <c r="K46" s="18">
        <v>21018.68</v>
      </c>
      <c r="L46" s="55">
        <v>22586.358</v>
      </c>
      <c r="M46" s="7"/>
      <c r="N46" s="7"/>
    </row>
    <row r="47" spans="1:14" s="1" customFormat="1" ht="38.25" x14ac:dyDescent="0.2">
      <c r="A47" s="30">
        <f t="shared" si="0"/>
        <v>39</v>
      </c>
      <c r="B47" s="13" t="s">
        <v>94</v>
      </c>
      <c r="C47" s="13" t="s">
        <v>8</v>
      </c>
      <c r="D47" s="13" t="s">
        <v>30</v>
      </c>
      <c r="E47" s="13" t="s">
        <v>29</v>
      </c>
      <c r="F47" s="13" t="s">
        <v>152</v>
      </c>
      <c r="G47" s="13" t="s">
        <v>12</v>
      </c>
      <c r="H47" s="13" t="s">
        <v>13</v>
      </c>
      <c r="I47" s="13" t="s">
        <v>28</v>
      </c>
      <c r="J47" s="31" t="s">
        <v>153</v>
      </c>
      <c r="K47" s="18">
        <f>SUM(K48)</f>
        <v>2139.2199999999998</v>
      </c>
      <c r="L47" s="55">
        <f>SUM(L48)</f>
        <v>2381.2399999999998</v>
      </c>
      <c r="M47" s="7"/>
      <c r="N47" s="7"/>
    </row>
    <row r="48" spans="1:14" s="1" customFormat="1" ht="31.9" customHeight="1" x14ac:dyDescent="0.2">
      <c r="A48" s="30">
        <f t="shared" si="0"/>
        <v>40</v>
      </c>
      <c r="B48" s="13" t="s">
        <v>94</v>
      </c>
      <c r="C48" s="14" t="s">
        <v>8</v>
      </c>
      <c r="D48" s="14" t="s">
        <v>30</v>
      </c>
      <c r="E48" s="14" t="s">
        <v>29</v>
      </c>
      <c r="F48" s="14" t="s">
        <v>150</v>
      </c>
      <c r="G48" s="14" t="s">
        <v>61</v>
      </c>
      <c r="H48" s="14" t="s">
        <v>13</v>
      </c>
      <c r="I48" s="14" t="s">
        <v>28</v>
      </c>
      <c r="J48" s="44" t="s">
        <v>151</v>
      </c>
      <c r="K48" s="18">
        <v>2139.2199999999998</v>
      </c>
      <c r="L48" s="55">
        <v>2381.2399999999998</v>
      </c>
      <c r="M48" s="7"/>
      <c r="N48" s="7"/>
    </row>
    <row r="49" spans="1:14" s="1" customFormat="1" ht="68.45" customHeight="1" x14ac:dyDescent="0.2">
      <c r="A49" s="30">
        <f t="shared" si="0"/>
        <v>41</v>
      </c>
      <c r="B49" s="13" t="s">
        <v>94</v>
      </c>
      <c r="C49" s="13" t="s">
        <v>8</v>
      </c>
      <c r="D49" s="13" t="s">
        <v>30</v>
      </c>
      <c r="E49" s="13" t="s">
        <v>29</v>
      </c>
      <c r="F49" s="13" t="s">
        <v>20</v>
      </c>
      <c r="G49" s="13" t="s">
        <v>12</v>
      </c>
      <c r="H49" s="13" t="s">
        <v>13</v>
      </c>
      <c r="I49" s="13" t="s">
        <v>28</v>
      </c>
      <c r="J49" s="2" t="s">
        <v>164</v>
      </c>
      <c r="K49" s="18">
        <f t="shared" ref="K49:L49" si="3">SUM(K50)</f>
        <v>139.07</v>
      </c>
      <c r="L49" s="55">
        <f t="shared" si="3"/>
        <v>145.80600000000001</v>
      </c>
      <c r="M49" s="7"/>
      <c r="N49" s="7"/>
    </row>
    <row r="50" spans="1:14" s="1" customFormat="1" ht="54.6" customHeight="1" x14ac:dyDescent="0.2">
      <c r="A50" s="30">
        <f t="shared" si="0"/>
        <v>42</v>
      </c>
      <c r="B50" s="36" t="s">
        <v>94</v>
      </c>
      <c r="C50" s="33" t="s">
        <v>8</v>
      </c>
      <c r="D50" s="33" t="s">
        <v>30</v>
      </c>
      <c r="E50" s="33" t="s">
        <v>29</v>
      </c>
      <c r="F50" s="33" t="s">
        <v>163</v>
      </c>
      <c r="G50" s="33" t="s">
        <v>61</v>
      </c>
      <c r="H50" s="33" t="s">
        <v>13</v>
      </c>
      <c r="I50" s="33" t="s">
        <v>28</v>
      </c>
      <c r="J50" s="45" t="s">
        <v>213</v>
      </c>
      <c r="K50" s="34">
        <v>139.07</v>
      </c>
      <c r="L50" s="57">
        <v>145.80600000000001</v>
      </c>
      <c r="M50" s="7"/>
      <c r="N50" s="7"/>
    </row>
    <row r="51" spans="1:14" s="1" customFormat="1" ht="25.5" x14ac:dyDescent="0.2">
      <c r="A51" s="30">
        <f t="shared" si="0"/>
        <v>43</v>
      </c>
      <c r="B51" s="13" t="s">
        <v>94</v>
      </c>
      <c r="C51" s="14" t="s">
        <v>8</v>
      </c>
      <c r="D51" s="14" t="s">
        <v>30</v>
      </c>
      <c r="E51" s="14" t="s">
        <v>22</v>
      </c>
      <c r="F51" s="14" t="s">
        <v>44</v>
      </c>
      <c r="G51" s="14" t="s">
        <v>12</v>
      </c>
      <c r="H51" s="14" t="s">
        <v>13</v>
      </c>
      <c r="I51" s="14" t="s">
        <v>28</v>
      </c>
      <c r="J51" s="2" t="s">
        <v>71</v>
      </c>
      <c r="K51" s="18">
        <f t="shared" ref="K51:L52" si="4">SUM(K52)</f>
        <v>7.75</v>
      </c>
      <c r="L51" s="55">
        <f t="shared" si="4"/>
        <v>7.75</v>
      </c>
      <c r="M51" s="7"/>
      <c r="N51" s="7"/>
    </row>
    <row r="52" spans="1:14" s="1" customFormat="1" ht="38.25" x14ac:dyDescent="0.2">
      <c r="A52" s="30">
        <f t="shared" si="0"/>
        <v>44</v>
      </c>
      <c r="B52" s="13" t="s">
        <v>94</v>
      </c>
      <c r="C52" s="14" t="s">
        <v>8</v>
      </c>
      <c r="D52" s="14" t="s">
        <v>30</v>
      </c>
      <c r="E52" s="14" t="s">
        <v>22</v>
      </c>
      <c r="F52" s="14" t="s">
        <v>15</v>
      </c>
      <c r="G52" s="14" t="s">
        <v>12</v>
      </c>
      <c r="H52" s="14" t="s">
        <v>13</v>
      </c>
      <c r="I52" s="14" t="s">
        <v>28</v>
      </c>
      <c r="J52" s="2" t="s">
        <v>80</v>
      </c>
      <c r="K52" s="18">
        <f>SUM(K53)</f>
        <v>7.75</v>
      </c>
      <c r="L52" s="55">
        <f t="shared" si="4"/>
        <v>7.75</v>
      </c>
      <c r="M52" s="7"/>
      <c r="N52" s="7"/>
    </row>
    <row r="53" spans="1:14" s="1" customFormat="1" ht="38.25" x14ac:dyDescent="0.2">
      <c r="A53" s="30">
        <f t="shared" si="0"/>
        <v>45</v>
      </c>
      <c r="B53" s="13" t="s">
        <v>94</v>
      </c>
      <c r="C53" s="14" t="s">
        <v>8</v>
      </c>
      <c r="D53" s="14" t="s">
        <v>30</v>
      </c>
      <c r="E53" s="14" t="s">
        <v>22</v>
      </c>
      <c r="F53" s="14" t="s">
        <v>76</v>
      </c>
      <c r="G53" s="14" t="s">
        <v>61</v>
      </c>
      <c r="H53" s="14" t="s">
        <v>13</v>
      </c>
      <c r="I53" s="14" t="s">
        <v>28</v>
      </c>
      <c r="J53" s="2" t="s">
        <v>77</v>
      </c>
      <c r="K53" s="18">
        <v>7.75</v>
      </c>
      <c r="L53" s="55">
        <v>7.75</v>
      </c>
      <c r="M53" s="7"/>
      <c r="N53" s="7"/>
    </row>
    <row r="54" spans="1:14" s="1" customFormat="1" ht="53.25" customHeight="1" x14ac:dyDescent="0.2">
      <c r="A54" s="30">
        <f t="shared" si="0"/>
        <v>46</v>
      </c>
      <c r="B54" s="13" t="s">
        <v>94</v>
      </c>
      <c r="C54" s="14" t="s">
        <v>8</v>
      </c>
      <c r="D54" s="14" t="s">
        <v>30</v>
      </c>
      <c r="E54" s="14" t="s">
        <v>75</v>
      </c>
      <c r="F54" s="14" t="s">
        <v>44</v>
      </c>
      <c r="G54" s="14" t="s">
        <v>12</v>
      </c>
      <c r="H54" s="14" t="s">
        <v>13</v>
      </c>
      <c r="I54" s="14" t="s">
        <v>28</v>
      </c>
      <c r="J54" s="2" t="s">
        <v>98</v>
      </c>
      <c r="K54" s="18">
        <f>SUM(K55)</f>
        <v>3053</v>
      </c>
      <c r="L54" s="55">
        <f>SUM(L55)</f>
        <v>3192.98</v>
      </c>
      <c r="M54" s="7"/>
      <c r="N54" s="7"/>
    </row>
    <row r="55" spans="1:14" s="1" customFormat="1" ht="53.25" customHeight="1" x14ac:dyDescent="0.2">
      <c r="A55" s="30">
        <f t="shared" si="0"/>
        <v>47</v>
      </c>
      <c r="B55" s="13" t="s">
        <v>94</v>
      </c>
      <c r="C55" s="14" t="s">
        <v>8</v>
      </c>
      <c r="D55" s="14" t="s">
        <v>30</v>
      </c>
      <c r="E55" s="14" t="s">
        <v>75</v>
      </c>
      <c r="F55" s="14" t="s">
        <v>72</v>
      </c>
      <c r="G55" s="14" t="s">
        <v>61</v>
      </c>
      <c r="H55" s="14" t="s">
        <v>13</v>
      </c>
      <c r="I55" s="14" t="s">
        <v>28</v>
      </c>
      <c r="J55" s="2" t="s">
        <v>214</v>
      </c>
      <c r="K55" s="18">
        <v>3053</v>
      </c>
      <c r="L55" s="55">
        <v>3192.98</v>
      </c>
      <c r="M55" s="7"/>
      <c r="N55" s="7"/>
    </row>
    <row r="56" spans="1:14" s="1" customFormat="1" x14ac:dyDescent="0.2">
      <c r="A56" s="30">
        <f t="shared" si="0"/>
        <v>48</v>
      </c>
      <c r="B56" s="13" t="s">
        <v>103</v>
      </c>
      <c r="C56" s="13" t="s">
        <v>8</v>
      </c>
      <c r="D56" s="13" t="s">
        <v>31</v>
      </c>
      <c r="E56" s="13" t="s">
        <v>12</v>
      </c>
      <c r="F56" s="13" t="s">
        <v>44</v>
      </c>
      <c r="G56" s="13" t="s">
        <v>12</v>
      </c>
      <c r="H56" s="13" t="s">
        <v>13</v>
      </c>
      <c r="I56" s="13" t="s">
        <v>44</v>
      </c>
      <c r="J56" s="2" t="s">
        <v>3</v>
      </c>
      <c r="K56" s="19">
        <f>SUM(K57:K59)</f>
        <v>3496.49</v>
      </c>
      <c r="L56" s="52">
        <f>SUM(L57:L59)</f>
        <v>3463.95</v>
      </c>
      <c r="M56" s="7"/>
      <c r="N56" s="7"/>
    </row>
    <row r="57" spans="1:14" s="1" customFormat="1" ht="25.5" x14ac:dyDescent="0.2">
      <c r="A57" s="30">
        <f t="shared" si="0"/>
        <v>49</v>
      </c>
      <c r="B57" s="13" t="s">
        <v>103</v>
      </c>
      <c r="C57" s="13" t="s">
        <v>8</v>
      </c>
      <c r="D57" s="13" t="s">
        <v>31</v>
      </c>
      <c r="E57" s="13" t="s">
        <v>14</v>
      </c>
      <c r="F57" s="13" t="s">
        <v>15</v>
      </c>
      <c r="G57" s="13" t="s">
        <v>14</v>
      </c>
      <c r="H57" s="13" t="s">
        <v>13</v>
      </c>
      <c r="I57" s="13" t="s">
        <v>28</v>
      </c>
      <c r="J57" s="2" t="s">
        <v>104</v>
      </c>
      <c r="K57" s="18">
        <v>1937.82</v>
      </c>
      <c r="L57" s="55">
        <v>1918.56</v>
      </c>
      <c r="M57" s="7"/>
      <c r="N57" s="7"/>
    </row>
    <row r="58" spans="1:14" s="1" customFormat="1" ht="15" x14ac:dyDescent="0.2">
      <c r="A58" s="30">
        <f t="shared" si="0"/>
        <v>50</v>
      </c>
      <c r="B58" s="13" t="s">
        <v>103</v>
      </c>
      <c r="C58" s="13" t="s">
        <v>8</v>
      </c>
      <c r="D58" s="13" t="s">
        <v>31</v>
      </c>
      <c r="E58" s="13" t="s">
        <v>14</v>
      </c>
      <c r="F58" s="13" t="s">
        <v>20</v>
      </c>
      <c r="G58" s="13" t="s">
        <v>14</v>
      </c>
      <c r="H58" s="13" t="s">
        <v>13</v>
      </c>
      <c r="I58" s="13" t="s">
        <v>28</v>
      </c>
      <c r="J58" s="2" t="s">
        <v>105</v>
      </c>
      <c r="K58" s="18">
        <v>180</v>
      </c>
      <c r="L58" s="55">
        <v>175.33</v>
      </c>
      <c r="M58" s="7"/>
      <c r="N58" s="7"/>
    </row>
    <row r="59" spans="1:14" s="1" customFormat="1" ht="15" x14ac:dyDescent="0.2">
      <c r="A59" s="30">
        <f t="shared" si="0"/>
        <v>51</v>
      </c>
      <c r="B59" s="13" t="s">
        <v>103</v>
      </c>
      <c r="C59" s="13" t="s">
        <v>8</v>
      </c>
      <c r="D59" s="13" t="s">
        <v>31</v>
      </c>
      <c r="E59" s="13" t="s">
        <v>14</v>
      </c>
      <c r="F59" s="13" t="s">
        <v>21</v>
      </c>
      <c r="G59" s="13" t="s">
        <v>14</v>
      </c>
      <c r="H59" s="13" t="s">
        <v>13</v>
      </c>
      <c r="I59" s="13" t="s">
        <v>28</v>
      </c>
      <c r="J59" s="2" t="s">
        <v>106</v>
      </c>
      <c r="K59" s="18">
        <f>SUM(K60:K61)</f>
        <v>1378.67</v>
      </c>
      <c r="L59" s="55">
        <f t="shared" ref="L59" si="5">SUM(L60:L61)</f>
        <v>1370.06</v>
      </c>
      <c r="M59" s="7"/>
      <c r="N59" s="7"/>
    </row>
    <row r="60" spans="1:14" s="1" customFormat="1" ht="15" x14ac:dyDescent="0.2">
      <c r="A60" s="30">
        <f t="shared" si="0"/>
        <v>52</v>
      </c>
      <c r="B60" s="13" t="s">
        <v>103</v>
      </c>
      <c r="C60" s="13" t="s">
        <v>8</v>
      </c>
      <c r="D60" s="13" t="s">
        <v>31</v>
      </c>
      <c r="E60" s="13" t="s">
        <v>14</v>
      </c>
      <c r="F60" s="13" t="s">
        <v>166</v>
      </c>
      <c r="G60" s="13" t="s">
        <v>14</v>
      </c>
      <c r="H60" s="13" t="s">
        <v>13</v>
      </c>
      <c r="I60" s="13" t="s">
        <v>28</v>
      </c>
      <c r="J60" s="2" t="s">
        <v>167</v>
      </c>
      <c r="K60" s="18">
        <v>1378.67</v>
      </c>
      <c r="L60" s="55">
        <v>1370.06</v>
      </c>
      <c r="M60" s="7"/>
      <c r="N60" s="7"/>
    </row>
    <row r="61" spans="1:14" s="1" customFormat="1" ht="15" x14ac:dyDescent="0.2">
      <c r="A61" s="30">
        <f t="shared" si="0"/>
        <v>53</v>
      </c>
      <c r="B61" s="13" t="s">
        <v>103</v>
      </c>
      <c r="C61" s="13" t="s">
        <v>8</v>
      </c>
      <c r="D61" s="13" t="s">
        <v>31</v>
      </c>
      <c r="E61" s="13" t="s">
        <v>14</v>
      </c>
      <c r="F61" s="13" t="s">
        <v>146</v>
      </c>
      <c r="G61" s="13" t="s">
        <v>14</v>
      </c>
      <c r="H61" s="13" t="s">
        <v>13</v>
      </c>
      <c r="I61" s="13" t="s">
        <v>28</v>
      </c>
      <c r="J61" s="2" t="s">
        <v>168</v>
      </c>
      <c r="K61" s="18"/>
      <c r="L61" s="55">
        <v>0</v>
      </c>
      <c r="M61" s="7"/>
      <c r="N61" s="7"/>
    </row>
    <row r="62" spans="1:14" s="1" customFormat="1" ht="25.5" x14ac:dyDescent="0.2">
      <c r="A62" s="30">
        <f t="shared" si="0"/>
        <v>54</v>
      </c>
      <c r="B62" s="13" t="s">
        <v>44</v>
      </c>
      <c r="C62" s="13" t="s">
        <v>8</v>
      </c>
      <c r="D62" s="13" t="s">
        <v>81</v>
      </c>
      <c r="E62" s="13" t="s">
        <v>12</v>
      </c>
      <c r="F62" s="13" t="s">
        <v>44</v>
      </c>
      <c r="G62" s="13" t="s">
        <v>12</v>
      </c>
      <c r="H62" s="13" t="s">
        <v>13</v>
      </c>
      <c r="I62" s="13" t="s">
        <v>44</v>
      </c>
      <c r="J62" s="2" t="s">
        <v>108</v>
      </c>
      <c r="K62" s="19">
        <f>SUM(K63+K65+K67)</f>
        <v>2035.3</v>
      </c>
      <c r="L62" s="52">
        <f>SUM(L63+L65+L67)</f>
        <v>2185.11</v>
      </c>
      <c r="M62" s="7"/>
      <c r="N62" s="7"/>
    </row>
    <row r="63" spans="1:14" s="1" customFormat="1" ht="25.5" x14ac:dyDescent="0.2">
      <c r="A63" s="30">
        <f t="shared" si="0"/>
        <v>55</v>
      </c>
      <c r="B63" s="13" t="s">
        <v>44</v>
      </c>
      <c r="C63" s="13" t="s">
        <v>8</v>
      </c>
      <c r="D63" s="13" t="s">
        <v>81</v>
      </c>
      <c r="E63" s="13" t="s">
        <v>14</v>
      </c>
      <c r="F63" s="13" t="s">
        <v>117</v>
      </c>
      <c r="G63" s="13" t="s">
        <v>12</v>
      </c>
      <c r="H63" s="13" t="s">
        <v>13</v>
      </c>
      <c r="I63" s="13" t="s">
        <v>44</v>
      </c>
      <c r="J63" s="2" t="s">
        <v>116</v>
      </c>
      <c r="K63" s="18">
        <f>SUM(K64:K64)</f>
        <v>268.5</v>
      </c>
      <c r="L63" s="55">
        <f>SUM(L64:L64)</f>
        <v>268.5</v>
      </c>
      <c r="M63" s="7"/>
      <c r="N63" s="7"/>
    </row>
    <row r="64" spans="1:14" s="1" customFormat="1" ht="25.5" x14ac:dyDescent="0.2">
      <c r="A64" s="30">
        <f t="shared" si="0"/>
        <v>56</v>
      </c>
      <c r="B64" s="13" t="s">
        <v>92</v>
      </c>
      <c r="C64" s="13" t="s">
        <v>8</v>
      </c>
      <c r="D64" s="13" t="s">
        <v>81</v>
      </c>
      <c r="E64" s="13" t="s">
        <v>14</v>
      </c>
      <c r="F64" s="13" t="s">
        <v>100</v>
      </c>
      <c r="G64" s="13" t="s">
        <v>61</v>
      </c>
      <c r="H64" s="13" t="s">
        <v>13</v>
      </c>
      <c r="I64" s="13" t="s">
        <v>26</v>
      </c>
      <c r="J64" s="2" t="s">
        <v>118</v>
      </c>
      <c r="K64" s="18">
        <v>268.5</v>
      </c>
      <c r="L64" s="55">
        <v>268.5</v>
      </c>
      <c r="M64" s="7"/>
      <c r="N64" s="7"/>
    </row>
    <row r="65" spans="1:14" s="1" customFormat="1" ht="15" x14ac:dyDescent="0.2">
      <c r="A65" s="30">
        <f t="shared" si="0"/>
        <v>57</v>
      </c>
      <c r="B65" s="13" t="s">
        <v>44</v>
      </c>
      <c r="C65" s="13" t="s">
        <v>8</v>
      </c>
      <c r="D65" s="13" t="s">
        <v>81</v>
      </c>
      <c r="E65" s="13" t="s">
        <v>18</v>
      </c>
      <c r="F65" s="13" t="s">
        <v>117</v>
      </c>
      <c r="G65" s="13" t="s">
        <v>12</v>
      </c>
      <c r="H65" s="13" t="s">
        <v>13</v>
      </c>
      <c r="I65" s="13" t="s">
        <v>26</v>
      </c>
      <c r="J65" s="2" t="s">
        <v>119</v>
      </c>
      <c r="K65" s="18">
        <f>SUM(K66:K66)</f>
        <v>1570.2</v>
      </c>
      <c r="L65" s="55">
        <f>SUM(L66:L66)</f>
        <v>1708.21</v>
      </c>
      <c r="M65" s="7"/>
      <c r="N65" s="7"/>
    </row>
    <row r="66" spans="1:14" s="1" customFormat="1" ht="17.45" customHeight="1" x14ac:dyDescent="0.2">
      <c r="A66" s="30">
        <f t="shared" si="0"/>
        <v>58</v>
      </c>
      <c r="B66" s="13" t="s">
        <v>44</v>
      </c>
      <c r="C66" s="13" t="s">
        <v>8</v>
      </c>
      <c r="D66" s="13" t="s">
        <v>81</v>
      </c>
      <c r="E66" s="13" t="s">
        <v>18</v>
      </c>
      <c r="F66" s="13" t="s">
        <v>100</v>
      </c>
      <c r="G66" s="13" t="s">
        <v>61</v>
      </c>
      <c r="H66" s="13" t="s">
        <v>13</v>
      </c>
      <c r="I66" s="13" t="s">
        <v>26</v>
      </c>
      <c r="J66" s="38" t="s">
        <v>99</v>
      </c>
      <c r="K66" s="37">
        <v>1570.2</v>
      </c>
      <c r="L66" s="55">
        <v>1708.21</v>
      </c>
      <c r="M66" s="7"/>
      <c r="N66" s="7"/>
    </row>
    <row r="67" spans="1:14" s="1" customFormat="1" ht="25.5" x14ac:dyDescent="0.2">
      <c r="A67" s="30">
        <f t="shared" si="0"/>
        <v>59</v>
      </c>
      <c r="B67" s="13" t="s">
        <v>44</v>
      </c>
      <c r="C67" s="13" t="s">
        <v>8</v>
      </c>
      <c r="D67" s="13" t="s">
        <v>81</v>
      </c>
      <c r="E67" s="13" t="s">
        <v>18</v>
      </c>
      <c r="F67" s="13" t="s">
        <v>123</v>
      </c>
      <c r="G67" s="13" t="s">
        <v>61</v>
      </c>
      <c r="H67" s="13" t="s">
        <v>13</v>
      </c>
      <c r="I67" s="13" t="s">
        <v>26</v>
      </c>
      <c r="J67" s="38" t="s">
        <v>124</v>
      </c>
      <c r="K67" s="18">
        <f>SUM(K68:K68)</f>
        <v>196.6</v>
      </c>
      <c r="L67" s="55">
        <f>SUM(L68:L68)</f>
        <v>208.4</v>
      </c>
      <c r="M67" s="7"/>
      <c r="N67" s="7"/>
    </row>
    <row r="68" spans="1:14" s="1" customFormat="1" ht="25.5" x14ac:dyDescent="0.2">
      <c r="A68" s="30">
        <f t="shared" si="0"/>
        <v>60</v>
      </c>
      <c r="B68" s="13" t="s">
        <v>94</v>
      </c>
      <c r="C68" s="13" t="s">
        <v>8</v>
      </c>
      <c r="D68" s="13" t="s">
        <v>81</v>
      </c>
      <c r="E68" s="13" t="s">
        <v>18</v>
      </c>
      <c r="F68" s="13" t="s">
        <v>123</v>
      </c>
      <c r="G68" s="13" t="s">
        <v>61</v>
      </c>
      <c r="H68" s="13" t="s">
        <v>13</v>
      </c>
      <c r="I68" s="13" t="s">
        <v>26</v>
      </c>
      <c r="J68" s="38" t="s">
        <v>124</v>
      </c>
      <c r="K68" s="18">
        <v>196.6</v>
      </c>
      <c r="L68" s="55">
        <v>208.4</v>
      </c>
      <c r="M68" s="7"/>
      <c r="N68" s="7"/>
    </row>
    <row r="69" spans="1:14" s="1" customFormat="1" ht="25.5" x14ac:dyDescent="0.2">
      <c r="A69" s="30">
        <f t="shared" si="0"/>
        <v>61</v>
      </c>
      <c r="B69" s="13" t="s">
        <v>94</v>
      </c>
      <c r="C69" s="13" t="s">
        <v>8</v>
      </c>
      <c r="D69" s="13" t="s">
        <v>32</v>
      </c>
      <c r="E69" s="13" t="s">
        <v>12</v>
      </c>
      <c r="F69" s="13" t="s">
        <v>44</v>
      </c>
      <c r="G69" s="13" t="s">
        <v>12</v>
      </c>
      <c r="H69" s="13" t="s">
        <v>13</v>
      </c>
      <c r="I69" s="13" t="s">
        <v>44</v>
      </c>
      <c r="J69" s="2" t="s">
        <v>4</v>
      </c>
      <c r="K69" s="19">
        <f>SUM(K70+K73)</f>
        <v>3749.2</v>
      </c>
      <c r="L69" s="52">
        <f>SUM(L70+L73)</f>
        <v>3827.08</v>
      </c>
      <c r="M69" s="7"/>
      <c r="N69" s="7"/>
    </row>
    <row r="70" spans="1:14" s="1" customFormat="1" ht="25.5" x14ac:dyDescent="0.2">
      <c r="A70" s="30">
        <f t="shared" si="0"/>
        <v>62</v>
      </c>
      <c r="B70" s="13" t="s">
        <v>94</v>
      </c>
      <c r="C70" s="13" t="s">
        <v>8</v>
      </c>
      <c r="D70" s="13" t="s">
        <v>32</v>
      </c>
      <c r="E70" s="13" t="s">
        <v>18</v>
      </c>
      <c r="F70" s="13" t="s">
        <v>21</v>
      </c>
      <c r="G70" s="13" t="s">
        <v>12</v>
      </c>
      <c r="H70" s="13" t="s">
        <v>13</v>
      </c>
      <c r="I70" s="13" t="s">
        <v>44</v>
      </c>
      <c r="J70" s="2" t="s">
        <v>5</v>
      </c>
      <c r="K70" s="18">
        <f>SUM(K71:K72)</f>
        <v>2112.25</v>
      </c>
      <c r="L70" s="55">
        <f>SUM(L71:L72)</f>
        <v>2112.25</v>
      </c>
      <c r="M70" s="7"/>
      <c r="N70" s="7"/>
    </row>
    <row r="71" spans="1:14" s="1" customFormat="1" ht="76.5" x14ac:dyDescent="0.2">
      <c r="A71" s="30">
        <f t="shared" si="0"/>
        <v>63</v>
      </c>
      <c r="B71" s="13" t="s">
        <v>94</v>
      </c>
      <c r="C71" s="13" t="s">
        <v>8</v>
      </c>
      <c r="D71" s="13" t="s">
        <v>32</v>
      </c>
      <c r="E71" s="13" t="s">
        <v>18</v>
      </c>
      <c r="F71" s="13" t="s">
        <v>101</v>
      </c>
      <c r="G71" s="13" t="s">
        <v>61</v>
      </c>
      <c r="H71" s="13" t="s">
        <v>13</v>
      </c>
      <c r="I71" s="13" t="s">
        <v>59</v>
      </c>
      <c r="J71" s="38" t="s">
        <v>102</v>
      </c>
      <c r="K71" s="18">
        <v>2099.4899999999998</v>
      </c>
      <c r="L71" s="55">
        <v>2099.4899999999998</v>
      </c>
      <c r="M71" s="7"/>
      <c r="N71" s="7"/>
    </row>
    <row r="72" spans="1:14" s="1" customFormat="1" ht="76.5" x14ac:dyDescent="0.2">
      <c r="A72" s="30">
        <f t="shared" si="0"/>
        <v>64</v>
      </c>
      <c r="B72" s="13" t="s">
        <v>94</v>
      </c>
      <c r="C72" s="13" t="s">
        <v>8</v>
      </c>
      <c r="D72" s="13" t="s">
        <v>32</v>
      </c>
      <c r="E72" s="13" t="s">
        <v>18</v>
      </c>
      <c r="F72" s="13" t="s">
        <v>101</v>
      </c>
      <c r="G72" s="13" t="s">
        <v>61</v>
      </c>
      <c r="H72" s="13" t="s">
        <v>13</v>
      </c>
      <c r="I72" s="13" t="s">
        <v>208</v>
      </c>
      <c r="J72" s="46" t="s">
        <v>209</v>
      </c>
      <c r="K72" s="18">
        <v>12.76</v>
      </c>
      <c r="L72" s="55">
        <v>12.76</v>
      </c>
      <c r="M72" s="7"/>
      <c r="N72" s="7"/>
    </row>
    <row r="73" spans="1:14" s="1" customFormat="1" ht="25.5" x14ac:dyDescent="0.2">
      <c r="A73" s="30">
        <f t="shared" si="0"/>
        <v>65</v>
      </c>
      <c r="B73" s="13" t="s">
        <v>94</v>
      </c>
      <c r="C73" s="13" t="s">
        <v>8</v>
      </c>
      <c r="D73" s="13" t="s">
        <v>32</v>
      </c>
      <c r="E73" s="13" t="s">
        <v>24</v>
      </c>
      <c r="F73" s="13" t="s">
        <v>15</v>
      </c>
      <c r="G73" s="13" t="s">
        <v>12</v>
      </c>
      <c r="H73" s="13" t="s">
        <v>13</v>
      </c>
      <c r="I73" s="13" t="s">
        <v>109</v>
      </c>
      <c r="J73" s="38" t="s">
        <v>111</v>
      </c>
      <c r="K73" s="18">
        <f>SUM(K74)</f>
        <v>1636.95</v>
      </c>
      <c r="L73" s="55">
        <f>SUM(L74)</f>
        <v>1714.83</v>
      </c>
      <c r="M73" s="7"/>
      <c r="N73" s="7"/>
    </row>
    <row r="74" spans="1:14" s="1" customFormat="1" ht="38.25" x14ac:dyDescent="0.2">
      <c r="A74" s="30">
        <f t="shared" si="0"/>
        <v>66</v>
      </c>
      <c r="B74" s="13" t="s">
        <v>94</v>
      </c>
      <c r="C74" s="13" t="s">
        <v>8</v>
      </c>
      <c r="D74" s="13" t="s">
        <v>32</v>
      </c>
      <c r="E74" s="13" t="s">
        <v>24</v>
      </c>
      <c r="F74" s="13" t="s">
        <v>17</v>
      </c>
      <c r="G74" s="13" t="s">
        <v>61</v>
      </c>
      <c r="H74" s="13" t="s">
        <v>13</v>
      </c>
      <c r="I74" s="13" t="s">
        <v>109</v>
      </c>
      <c r="J74" s="38" t="s">
        <v>110</v>
      </c>
      <c r="K74" s="18">
        <v>1636.95</v>
      </c>
      <c r="L74" s="55">
        <v>1714.83</v>
      </c>
      <c r="M74" s="7"/>
      <c r="N74" s="7"/>
    </row>
    <row r="75" spans="1:14" s="1" customFormat="1" x14ac:dyDescent="0.2">
      <c r="A75" s="30">
        <f t="shared" si="0"/>
        <v>67</v>
      </c>
      <c r="B75" s="13" t="s">
        <v>44</v>
      </c>
      <c r="C75" s="13" t="s">
        <v>8</v>
      </c>
      <c r="D75" s="13" t="s">
        <v>33</v>
      </c>
      <c r="E75" s="13" t="s">
        <v>12</v>
      </c>
      <c r="F75" s="13" t="s">
        <v>44</v>
      </c>
      <c r="G75" s="13" t="s">
        <v>12</v>
      </c>
      <c r="H75" s="13" t="s">
        <v>13</v>
      </c>
      <c r="I75" s="13" t="s">
        <v>44</v>
      </c>
      <c r="J75" s="2" t="s">
        <v>6</v>
      </c>
      <c r="K75" s="19">
        <f>SUM(K76:K85)</f>
        <v>3035.8500000000004</v>
      </c>
      <c r="L75" s="52">
        <f>SUM(L76:L85)</f>
        <v>3153.5</v>
      </c>
      <c r="M75" s="7"/>
      <c r="N75" s="7"/>
    </row>
    <row r="76" spans="1:14" s="1" customFormat="1" ht="25.5" x14ac:dyDescent="0.2">
      <c r="A76" s="30">
        <f t="shared" si="0"/>
        <v>68</v>
      </c>
      <c r="B76" s="13" t="s">
        <v>46</v>
      </c>
      <c r="C76" s="13" t="s">
        <v>8</v>
      </c>
      <c r="D76" s="13" t="s">
        <v>33</v>
      </c>
      <c r="E76" s="13" t="s">
        <v>25</v>
      </c>
      <c r="F76" s="13" t="s">
        <v>44</v>
      </c>
      <c r="G76" s="13" t="s">
        <v>12</v>
      </c>
      <c r="H76" s="13" t="s">
        <v>13</v>
      </c>
      <c r="I76" s="13" t="s">
        <v>27</v>
      </c>
      <c r="J76" s="2" t="s">
        <v>63</v>
      </c>
      <c r="K76" s="18">
        <v>43</v>
      </c>
      <c r="L76" s="55">
        <v>44.54</v>
      </c>
      <c r="M76" s="7"/>
      <c r="N76" s="7"/>
    </row>
    <row r="77" spans="1:14" s="1" customFormat="1" ht="42.6" customHeight="1" x14ac:dyDescent="0.2">
      <c r="A77" s="30">
        <f t="shared" si="0"/>
        <v>69</v>
      </c>
      <c r="B77" s="13" t="s">
        <v>46</v>
      </c>
      <c r="C77" s="13" t="s">
        <v>8</v>
      </c>
      <c r="D77" s="13" t="s">
        <v>33</v>
      </c>
      <c r="E77" s="13" t="s">
        <v>24</v>
      </c>
      <c r="F77" s="13" t="s">
        <v>44</v>
      </c>
      <c r="G77" s="13" t="s">
        <v>14</v>
      </c>
      <c r="H77" s="13" t="s">
        <v>13</v>
      </c>
      <c r="I77" s="13" t="s">
        <v>27</v>
      </c>
      <c r="J77" s="2" t="s">
        <v>64</v>
      </c>
      <c r="K77" s="18">
        <v>8.7899999999999991</v>
      </c>
      <c r="L77" s="55">
        <v>8.7899999999999991</v>
      </c>
      <c r="M77" s="7"/>
      <c r="N77" s="7"/>
    </row>
    <row r="78" spans="1:14" s="1" customFormat="1" ht="54" customHeight="1" x14ac:dyDescent="0.2">
      <c r="A78" s="30">
        <f t="shared" si="0"/>
        <v>70</v>
      </c>
      <c r="B78" s="13" t="s">
        <v>44</v>
      </c>
      <c r="C78" s="13" t="s">
        <v>8</v>
      </c>
      <c r="D78" s="13" t="s">
        <v>33</v>
      </c>
      <c r="E78" s="13" t="s">
        <v>23</v>
      </c>
      <c r="F78" s="13" t="s">
        <v>44</v>
      </c>
      <c r="G78" s="13" t="s">
        <v>14</v>
      </c>
      <c r="H78" s="13" t="s">
        <v>13</v>
      </c>
      <c r="I78" s="13" t="s">
        <v>27</v>
      </c>
      <c r="J78" s="2" t="s">
        <v>122</v>
      </c>
      <c r="K78" s="18">
        <v>261.5</v>
      </c>
      <c r="L78" s="55">
        <v>261.63</v>
      </c>
      <c r="M78" s="7"/>
      <c r="N78" s="7"/>
    </row>
    <row r="79" spans="1:14" s="1" customFormat="1" ht="54" customHeight="1" x14ac:dyDescent="0.2">
      <c r="A79" s="30">
        <f t="shared" si="0"/>
        <v>71</v>
      </c>
      <c r="B79" s="13" t="s">
        <v>44</v>
      </c>
      <c r="C79" s="13" t="s">
        <v>8</v>
      </c>
      <c r="D79" s="13" t="s">
        <v>33</v>
      </c>
      <c r="E79" s="13" t="s">
        <v>206</v>
      </c>
      <c r="F79" s="13" t="s">
        <v>166</v>
      </c>
      <c r="G79" s="13" t="s">
        <v>61</v>
      </c>
      <c r="H79" s="13" t="s">
        <v>13</v>
      </c>
      <c r="I79" s="13" t="s">
        <v>27</v>
      </c>
      <c r="J79" s="38" t="s">
        <v>207</v>
      </c>
      <c r="K79" s="18">
        <v>24.2</v>
      </c>
      <c r="L79" s="55">
        <v>24.2</v>
      </c>
      <c r="M79" s="7"/>
      <c r="N79" s="7"/>
    </row>
    <row r="80" spans="1:14" s="1" customFormat="1" ht="63.75" x14ac:dyDescent="0.2">
      <c r="A80" s="30">
        <f t="shared" si="0"/>
        <v>72</v>
      </c>
      <c r="B80" s="13" t="s">
        <v>44</v>
      </c>
      <c r="C80" s="13" t="s">
        <v>8</v>
      </c>
      <c r="D80" s="13" t="s">
        <v>33</v>
      </c>
      <c r="E80" s="13" t="s">
        <v>65</v>
      </c>
      <c r="F80" s="13" t="s">
        <v>44</v>
      </c>
      <c r="G80" s="13" t="s">
        <v>14</v>
      </c>
      <c r="H80" s="13" t="s">
        <v>13</v>
      </c>
      <c r="I80" s="13" t="s">
        <v>27</v>
      </c>
      <c r="J80" s="2" t="s">
        <v>66</v>
      </c>
      <c r="K80" s="18">
        <v>784</v>
      </c>
      <c r="L80" s="55">
        <v>784</v>
      </c>
      <c r="M80" s="7"/>
      <c r="N80" s="7"/>
    </row>
    <row r="81" spans="1:14" s="1" customFormat="1" ht="38.25" x14ac:dyDescent="0.2">
      <c r="A81" s="30">
        <f t="shared" si="0"/>
        <v>73</v>
      </c>
      <c r="B81" s="13" t="s">
        <v>44</v>
      </c>
      <c r="C81" s="13" t="s">
        <v>8</v>
      </c>
      <c r="D81" s="13" t="s">
        <v>33</v>
      </c>
      <c r="E81" s="13" t="s">
        <v>73</v>
      </c>
      <c r="F81" s="13" t="s">
        <v>44</v>
      </c>
      <c r="G81" s="13" t="s">
        <v>14</v>
      </c>
      <c r="H81" s="13" t="s">
        <v>13</v>
      </c>
      <c r="I81" s="13" t="s">
        <v>27</v>
      </c>
      <c r="J81" s="2" t="s">
        <v>74</v>
      </c>
      <c r="K81" s="18">
        <v>4.5</v>
      </c>
      <c r="L81" s="55">
        <v>4.5</v>
      </c>
      <c r="M81" s="7"/>
      <c r="N81" s="7"/>
    </row>
    <row r="82" spans="1:14" s="1" customFormat="1" ht="25.5" x14ac:dyDescent="0.2">
      <c r="A82" s="30">
        <f t="shared" si="0"/>
        <v>74</v>
      </c>
      <c r="B82" s="35" t="s">
        <v>154</v>
      </c>
      <c r="C82" s="13" t="s">
        <v>8</v>
      </c>
      <c r="D82" s="13" t="s">
        <v>33</v>
      </c>
      <c r="E82" s="13" t="s">
        <v>155</v>
      </c>
      <c r="F82" s="13" t="s">
        <v>20</v>
      </c>
      <c r="G82" s="13" t="s">
        <v>14</v>
      </c>
      <c r="H82" s="13" t="s">
        <v>13</v>
      </c>
      <c r="I82" s="13" t="s">
        <v>27</v>
      </c>
      <c r="J82" s="2" t="s">
        <v>156</v>
      </c>
      <c r="K82" s="18">
        <v>40.44</v>
      </c>
      <c r="L82" s="55">
        <v>46.94</v>
      </c>
      <c r="M82" s="7"/>
      <c r="N82" s="7"/>
    </row>
    <row r="83" spans="1:14" s="1" customFormat="1" ht="25.5" x14ac:dyDescent="0.2">
      <c r="A83" s="30">
        <f t="shared" si="0"/>
        <v>75</v>
      </c>
      <c r="B83" s="13" t="s">
        <v>44</v>
      </c>
      <c r="C83" s="13" t="s">
        <v>8</v>
      </c>
      <c r="D83" s="13" t="s">
        <v>33</v>
      </c>
      <c r="E83" s="13" t="s">
        <v>67</v>
      </c>
      <c r="F83" s="13" t="s">
        <v>21</v>
      </c>
      <c r="G83" s="13" t="s">
        <v>61</v>
      </c>
      <c r="H83" s="13" t="s">
        <v>13</v>
      </c>
      <c r="I83" s="13" t="s">
        <v>27</v>
      </c>
      <c r="J83" s="2" t="s">
        <v>68</v>
      </c>
      <c r="K83" s="18">
        <v>1494</v>
      </c>
      <c r="L83" s="55">
        <v>1593.98</v>
      </c>
      <c r="M83" s="7"/>
      <c r="N83" s="7"/>
    </row>
    <row r="84" spans="1:14" s="1" customFormat="1" ht="51" x14ac:dyDescent="0.2">
      <c r="A84" s="30">
        <f t="shared" si="0"/>
        <v>76</v>
      </c>
      <c r="B84" s="13" t="s">
        <v>44</v>
      </c>
      <c r="C84" s="13" t="s">
        <v>8</v>
      </c>
      <c r="D84" s="13" t="s">
        <v>33</v>
      </c>
      <c r="E84" s="13" t="s">
        <v>120</v>
      </c>
      <c r="F84" s="13" t="s">
        <v>44</v>
      </c>
      <c r="G84" s="13" t="s">
        <v>14</v>
      </c>
      <c r="H84" s="13" t="s">
        <v>13</v>
      </c>
      <c r="I84" s="13" t="s">
        <v>27</v>
      </c>
      <c r="J84" s="2" t="s">
        <v>121</v>
      </c>
      <c r="K84" s="18">
        <v>268.42</v>
      </c>
      <c r="L84" s="55">
        <v>276.91000000000003</v>
      </c>
      <c r="M84" s="7"/>
      <c r="N84" s="7"/>
    </row>
    <row r="85" spans="1:14" s="1" customFormat="1" ht="38.25" x14ac:dyDescent="0.2">
      <c r="A85" s="30">
        <f t="shared" ref="A85:A115" si="6">SUM(A84+1)</f>
        <v>77</v>
      </c>
      <c r="B85" s="13" t="s">
        <v>94</v>
      </c>
      <c r="C85" s="13" t="s">
        <v>8</v>
      </c>
      <c r="D85" s="13" t="s">
        <v>33</v>
      </c>
      <c r="E85" s="13" t="s">
        <v>136</v>
      </c>
      <c r="F85" s="13" t="s">
        <v>19</v>
      </c>
      <c r="G85" s="13" t="s">
        <v>18</v>
      </c>
      <c r="H85" s="13" t="s">
        <v>13</v>
      </c>
      <c r="I85" s="13" t="s">
        <v>27</v>
      </c>
      <c r="J85" s="2" t="s">
        <v>137</v>
      </c>
      <c r="K85" s="18">
        <v>107</v>
      </c>
      <c r="L85" s="55">
        <v>108.01</v>
      </c>
      <c r="M85" s="7"/>
      <c r="N85" s="7"/>
    </row>
    <row r="86" spans="1:14" s="1" customFormat="1" x14ac:dyDescent="0.2">
      <c r="A86" s="30">
        <f t="shared" si="6"/>
        <v>78</v>
      </c>
      <c r="B86" s="13" t="s">
        <v>93</v>
      </c>
      <c r="C86" s="12" t="s">
        <v>34</v>
      </c>
      <c r="D86" s="12" t="s">
        <v>12</v>
      </c>
      <c r="E86" s="12" t="s">
        <v>12</v>
      </c>
      <c r="F86" s="12" t="s">
        <v>44</v>
      </c>
      <c r="G86" s="12" t="s">
        <v>12</v>
      </c>
      <c r="H86" s="12" t="s">
        <v>13</v>
      </c>
      <c r="I86" s="12" t="s">
        <v>44</v>
      </c>
      <c r="J86" s="2" t="s">
        <v>57</v>
      </c>
      <c r="K86" s="19">
        <f>SUM(K87)+K108+K110+K113</f>
        <v>1088068.4399999997</v>
      </c>
      <c r="L86" s="52">
        <f>SUM(L87)+L108+L110+L113</f>
        <v>1075855.9099999999</v>
      </c>
      <c r="M86" s="7"/>
      <c r="N86" s="7"/>
    </row>
    <row r="87" spans="1:14" s="1" customFormat="1" ht="25.5" x14ac:dyDescent="0.2">
      <c r="A87" s="30">
        <f t="shared" si="6"/>
        <v>79</v>
      </c>
      <c r="B87" s="13" t="s">
        <v>93</v>
      </c>
      <c r="C87" s="13" t="s">
        <v>34</v>
      </c>
      <c r="D87" s="13" t="s">
        <v>18</v>
      </c>
      <c r="E87" s="13" t="s">
        <v>12</v>
      </c>
      <c r="F87" s="13" t="s">
        <v>44</v>
      </c>
      <c r="G87" s="13" t="s">
        <v>12</v>
      </c>
      <c r="H87" s="13" t="s">
        <v>13</v>
      </c>
      <c r="I87" s="13" t="s">
        <v>44</v>
      </c>
      <c r="J87" s="2" t="s">
        <v>112</v>
      </c>
      <c r="K87" s="18">
        <f>SUM(K88+K102+K93+K106)</f>
        <v>1087378.2599999998</v>
      </c>
      <c r="L87" s="55">
        <f>SUM(L88+L102+L93+L106)</f>
        <v>1075165.73</v>
      </c>
      <c r="M87" s="7"/>
      <c r="N87" s="7"/>
    </row>
    <row r="88" spans="1:14" s="1" customFormat="1" ht="25.5" x14ac:dyDescent="0.2">
      <c r="A88" s="30">
        <f t="shared" si="6"/>
        <v>80</v>
      </c>
      <c r="B88" s="13" t="s">
        <v>93</v>
      </c>
      <c r="C88" s="13" t="s">
        <v>34</v>
      </c>
      <c r="D88" s="13" t="s">
        <v>18</v>
      </c>
      <c r="E88" s="13" t="s">
        <v>212</v>
      </c>
      <c r="F88" s="13" t="s">
        <v>44</v>
      </c>
      <c r="G88" s="13" t="s">
        <v>12</v>
      </c>
      <c r="H88" s="13" t="s">
        <v>13</v>
      </c>
      <c r="I88" s="13" t="s">
        <v>141</v>
      </c>
      <c r="J88" s="2" t="s">
        <v>58</v>
      </c>
      <c r="K88" s="15">
        <f>K89+K91</f>
        <v>178491</v>
      </c>
      <c r="L88" s="58">
        <f>L89+L91</f>
        <v>178491</v>
      </c>
      <c r="M88" s="7"/>
      <c r="N88" s="7"/>
    </row>
    <row r="89" spans="1:14" s="1" customFormat="1" ht="15" x14ac:dyDescent="0.2">
      <c r="A89" s="30">
        <f t="shared" si="6"/>
        <v>81</v>
      </c>
      <c r="B89" s="13" t="s">
        <v>93</v>
      </c>
      <c r="C89" s="13" t="s">
        <v>34</v>
      </c>
      <c r="D89" s="13" t="s">
        <v>18</v>
      </c>
      <c r="E89" s="13" t="s">
        <v>212</v>
      </c>
      <c r="F89" s="13" t="s">
        <v>84</v>
      </c>
      <c r="G89" s="13" t="s">
        <v>12</v>
      </c>
      <c r="H89" s="13" t="s">
        <v>13</v>
      </c>
      <c r="I89" s="13" t="s">
        <v>141</v>
      </c>
      <c r="J89" s="2" t="s">
        <v>82</v>
      </c>
      <c r="K89" s="15">
        <f>SUM(K90)</f>
        <v>131544.79999999999</v>
      </c>
      <c r="L89" s="58">
        <f>SUM(L90)</f>
        <v>131544.79999999999</v>
      </c>
      <c r="M89" s="7"/>
      <c r="N89" s="7"/>
    </row>
    <row r="90" spans="1:14" s="1" customFormat="1" ht="25.5" x14ac:dyDescent="0.2">
      <c r="A90" s="30">
        <f t="shared" si="6"/>
        <v>82</v>
      </c>
      <c r="B90" s="13" t="s">
        <v>93</v>
      </c>
      <c r="C90" s="14" t="s">
        <v>34</v>
      </c>
      <c r="D90" s="14" t="s">
        <v>18</v>
      </c>
      <c r="E90" s="14" t="s">
        <v>159</v>
      </c>
      <c r="F90" s="14" t="s">
        <v>84</v>
      </c>
      <c r="G90" s="14" t="s">
        <v>61</v>
      </c>
      <c r="H90" s="14" t="s">
        <v>13</v>
      </c>
      <c r="I90" s="13" t="s">
        <v>141</v>
      </c>
      <c r="J90" s="2" t="s">
        <v>83</v>
      </c>
      <c r="K90" s="15">
        <v>131544.79999999999</v>
      </c>
      <c r="L90" s="58">
        <v>131544.79999999999</v>
      </c>
      <c r="M90" s="7"/>
      <c r="N90" s="7"/>
    </row>
    <row r="91" spans="1:14" s="1" customFormat="1" ht="31.9" customHeight="1" x14ac:dyDescent="0.2">
      <c r="A91" s="30">
        <f t="shared" si="6"/>
        <v>83</v>
      </c>
      <c r="B91" s="13" t="s">
        <v>93</v>
      </c>
      <c r="C91" s="14" t="s">
        <v>34</v>
      </c>
      <c r="D91" s="14" t="s">
        <v>18</v>
      </c>
      <c r="E91" s="14" t="s">
        <v>159</v>
      </c>
      <c r="F91" s="14" t="s">
        <v>160</v>
      </c>
      <c r="G91" s="14" t="s">
        <v>12</v>
      </c>
      <c r="H91" s="14" t="s">
        <v>13</v>
      </c>
      <c r="I91" s="13" t="s">
        <v>141</v>
      </c>
      <c r="J91" s="2" t="s">
        <v>139</v>
      </c>
      <c r="K91" s="15">
        <f>K92</f>
        <v>46946.2</v>
      </c>
      <c r="L91" s="58">
        <f>L92</f>
        <v>46946.2</v>
      </c>
      <c r="M91" s="7"/>
      <c r="N91" s="7"/>
    </row>
    <row r="92" spans="1:14" s="1" customFormat="1" ht="25.5" x14ac:dyDescent="0.2">
      <c r="A92" s="30">
        <f t="shared" si="6"/>
        <v>84</v>
      </c>
      <c r="B92" s="13" t="s">
        <v>93</v>
      </c>
      <c r="C92" s="14" t="s">
        <v>34</v>
      </c>
      <c r="D92" s="14" t="s">
        <v>18</v>
      </c>
      <c r="E92" s="14" t="s">
        <v>159</v>
      </c>
      <c r="F92" s="14" t="s">
        <v>160</v>
      </c>
      <c r="G92" s="14" t="s">
        <v>61</v>
      </c>
      <c r="H92" s="14" t="s">
        <v>13</v>
      </c>
      <c r="I92" s="13" t="s">
        <v>141</v>
      </c>
      <c r="J92" s="2" t="s">
        <v>138</v>
      </c>
      <c r="K92" s="15">
        <v>46946.2</v>
      </c>
      <c r="L92" s="58">
        <v>46946.2</v>
      </c>
      <c r="M92" s="7"/>
      <c r="N92" s="7"/>
    </row>
    <row r="93" spans="1:14" s="1" customFormat="1" ht="25.5" x14ac:dyDescent="0.2">
      <c r="A93" s="30">
        <f t="shared" si="6"/>
        <v>85</v>
      </c>
      <c r="B93" s="13" t="s">
        <v>93</v>
      </c>
      <c r="C93" s="14" t="s">
        <v>34</v>
      </c>
      <c r="D93" s="14" t="s">
        <v>18</v>
      </c>
      <c r="E93" s="14" t="s">
        <v>172</v>
      </c>
      <c r="F93" s="14" t="s">
        <v>44</v>
      </c>
      <c r="G93" s="14" t="s">
        <v>12</v>
      </c>
      <c r="H93" s="14" t="s">
        <v>13</v>
      </c>
      <c r="I93" s="13" t="s">
        <v>141</v>
      </c>
      <c r="J93" s="2" t="s">
        <v>90</v>
      </c>
      <c r="K93" s="18">
        <f>SUM(K94:K101)</f>
        <v>300244.96999999997</v>
      </c>
      <c r="L93" s="55">
        <f>SUM(L94:L101)</f>
        <v>295143.5</v>
      </c>
      <c r="M93" s="7"/>
      <c r="N93" s="7"/>
    </row>
    <row r="94" spans="1:14" s="1" customFormat="1" ht="51" x14ac:dyDescent="0.2">
      <c r="A94" s="30">
        <f t="shared" si="6"/>
        <v>86</v>
      </c>
      <c r="B94" s="13" t="s">
        <v>93</v>
      </c>
      <c r="C94" s="14" t="s">
        <v>34</v>
      </c>
      <c r="D94" s="14" t="s">
        <v>18</v>
      </c>
      <c r="E94" s="14" t="s">
        <v>172</v>
      </c>
      <c r="F94" s="14" t="s">
        <v>188</v>
      </c>
      <c r="G94" s="14" t="s">
        <v>61</v>
      </c>
      <c r="H94" s="14" t="s">
        <v>13</v>
      </c>
      <c r="I94" s="13" t="s">
        <v>141</v>
      </c>
      <c r="J94" s="2" t="s">
        <v>190</v>
      </c>
      <c r="K94" s="18">
        <v>47549.57</v>
      </c>
      <c r="L94" s="55">
        <v>47549.57</v>
      </c>
      <c r="M94" s="7"/>
      <c r="N94" s="7"/>
    </row>
    <row r="95" spans="1:14" s="1" customFormat="1" ht="38.25" x14ac:dyDescent="0.2">
      <c r="A95" s="30">
        <f t="shared" si="6"/>
        <v>87</v>
      </c>
      <c r="B95" s="13" t="s">
        <v>93</v>
      </c>
      <c r="C95" s="14" t="s">
        <v>34</v>
      </c>
      <c r="D95" s="14" t="s">
        <v>18</v>
      </c>
      <c r="E95" s="14" t="s">
        <v>172</v>
      </c>
      <c r="F95" s="14" t="s">
        <v>189</v>
      </c>
      <c r="G95" s="14" t="s">
        <v>61</v>
      </c>
      <c r="H95" s="14" t="s">
        <v>13</v>
      </c>
      <c r="I95" s="13" t="s">
        <v>141</v>
      </c>
      <c r="J95" s="2" t="s">
        <v>191</v>
      </c>
      <c r="K95" s="18">
        <v>16867.580000000002</v>
      </c>
      <c r="L95" s="55">
        <v>16867.580000000002</v>
      </c>
      <c r="M95" s="7"/>
      <c r="N95" s="7"/>
    </row>
    <row r="96" spans="1:14" s="1" customFormat="1" ht="31.9" customHeight="1" x14ac:dyDescent="0.2">
      <c r="A96" s="30">
        <f t="shared" si="6"/>
        <v>88</v>
      </c>
      <c r="B96" s="13" t="s">
        <v>93</v>
      </c>
      <c r="C96" s="14" t="s">
        <v>34</v>
      </c>
      <c r="D96" s="14" t="s">
        <v>18</v>
      </c>
      <c r="E96" s="14" t="s">
        <v>65</v>
      </c>
      <c r="F96" s="14" t="s">
        <v>173</v>
      </c>
      <c r="G96" s="14" t="s">
        <v>61</v>
      </c>
      <c r="H96" s="14" t="s">
        <v>13</v>
      </c>
      <c r="I96" s="13" t="s">
        <v>141</v>
      </c>
      <c r="J96" s="2" t="s">
        <v>176</v>
      </c>
      <c r="K96" s="18">
        <v>1000</v>
      </c>
      <c r="L96" s="55">
        <v>1000</v>
      </c>
      <c r="M96" s="7"/>
      <c r="N96" s="7"/>
    </row>
    <row r="97" spans="1:14" s="1" customFormat="1" ht="38.25" x14ac:dyDescent="0.2">
      <c r="A97" s="30">
        <f t="shared" si="6"/>
        <v>89</v>
      </c>
      <c r="B97" s="13" t="s">
        <v>93</v>
      </c>
      <c r="C97" s="14" t="s">
        <v>34</v>
      </c>
      <c r="D97" s="14" t="s">
        <v>18</v>
      </c>
      <c r="E97" s="14" t="s">
        <v>65</v>
      </c>
      <c r="F97" s="14" t="s">
        <v>174</v>
      </c>
      <c r="G97" s="14" t="s">
        <v>61</v>
      </c>
      <c r="H97" s="14" t="s">
        <v>13</v>
      </c>
      <c r="I97" s="13" t="s">
        <v>141</v>
      </c>
      <c r="J97" s="2" t="s">
        <v>177</v>
      </c>
      <c r="K97" s="18">
        <v>1722.83</v>
      </c>
      <c r="L97" s="55">
        <v>1722.83</v>
      </c>
      <c r="M97" s="7"/>
      <c r="N97" s="7"/>
    </row>
    <row r="98" spans="1:14" s="1" customFormat="1" ht="30.6" customHeight="1" x14ac:dyDescent="0.2">
      <c r="A98" s="30">
        <f t="shared" si="6"/>
        <v>90</v>
      </c>
      <c r="B98" s="13" t="s">
        <v>93</v>
      </c>
      <c r="C98" s="14" t="s">
        <v>34</v>
      </c>
      <c r="D98" s="14" t="s">
        <v>18</v>
      </c>
      <c r="E98" s="14" t="s">
        <v>65</v>
      </c>
      <c r="F98" s="14" t="s">
        <v>175</v>
      </c>
      <c r="G98" s="14" t="s">
        <v>61</v>
      </c>
      <c r="H98" s="14" t="s">
        <v>13</v>
      </c>
      <c r="I98" s="13" t="s">
        <v>141</v>
      </c>
      <c r="J98" s="2" t="s">
        <v>178</v>
      </c>
      <c r="K98" s="18">
        <v>2989.85</v>
      </c>
      <c r="L98" s="55">
        <v>2989.85</v>
      </c>
      <c r="M98" s="7"/>
      <c r="N98" s="7"/>
    </row>
    <row r="99" spans="1:14" s="1" customFormat="1" ht="25.9" customHeight="1" x14ac:dyDescent="0.2">
      <c r="A99" s="30">
        <f t="shared" si="6"/>
        <v>91</v>
      </c>
      <c r="B99" s="13" t="s">
        <v>93</v>
      </c>
      <c r="C99" s="14" t="s">
        <v>34</v>
      </c>
      <c r="D99" s="14" t="s">
        <v>18</v>
      </c>
      <c r="E99" s="14" t="s">
        <v>65</v>
      </c>
      <c r="F99" s="14" t="s">
        <v>169</v>
      </c>
      <c r="G99" s="14" t="s">
        <v>61</v>
      </c>
      <c r="H99" s="14" t="s">
        <v>13</v>
      </c>
      <c r="I99" s="13" t="s">
        <v>141</v>
      </c>
      <c r="J99" s="2" t="s">
        <v>170</v>
      </c>
      <c r="K99" s="18">
        <v>18.940000000000001</v>
      </c>
      <c r="L99" s="55">
        <v>18.940000000000001</v>
      </c>
      <c r="M99" s="7"/>
      <c r="N99" s="7"/>
    </row>
    <row r="100" spans="1:14" s="1" customFormat="1" ht="30" customHeight="1" x14ac:dyDescent="0.2">
      <c r="A100" s="30">
        <f t="shared" si="6"/>
        <v>92</v>
      </c>
      <c r="B100" s="13" t="s">
        <v>93</v>
      </c>
      <c r="C100" s="14" t="s">
        <v>34</v>
      </c>
      <c r="D100" s="14" t="s">
        <v>18</v>
      </c>
      <c r="E100" s="14" t="s">
        <v>65</v>
      </c>
      <c r="F100" s="14" t="s">
        <v>179</v>
      </c>
      <c r="G100" s="14" t="s">
        <v>61</v>
      </c>
      <c r="H100" s="14" t="s">
        <v>13</v>
      </c>
      <c r="I100" s="13" t="s">
        <v>141</v>
      </c>
      <c r="J100" s="2" t="s">
        <v>180</v>
      </c>
      <c r="K100" s="18">
        <v>23411.1</v>
      </c>
      <c r="L100" s="55">
        <v>23411.1</v>
      </c>
      <c r="M100" s="7"/>
      <c r="N100" s="7"/>
    </row>
    <row r="101" spans="1:14" s="1" customFormat="1" ht="15" x14ac:dyDescent="0.2">
      <c r="A101" s="30">
        <f t="shared" si="6"/>
        <v>93</v>
      </c>
      <c r="B101" s="13" t="s">
        <v>93</v>
      </c>
      <c r="C101" s="14" t="s">
        <v>34</v>
      </c>
      <c r="D101" s="14" t="s">
        <v>18</v>
      </c>
      <c r="E101" s="14" t="s">
        <v>161</v>
      </c>
      <c r="F101" s="14" t="s">
        <v>85</v>
      </c>
      <c r="G101" s="14" t="s">
        <v>61</v>
      </c>
      <c r="H101" s="14" t="s">
        <v>13</v>
      </c>
      <c r="I101" s="13" t="s">
        <v>141</v>
      </c>
      <c r="J101" s="2" t="s">
        <v>86</v>
      </c>
      <c r="K101" s="18">
        <v>206685.1</v>
      </c>
      <c r="L101" s="55">
        <v>201583.63</v>
      </c>
      <c r="M101" s="7"/>
      <c r="N101" s="7"/>
    </row>
    <row r="102" spans="1:14" s="1" customFormat="1" ht="26.25" customHeight="1" x14ac:dyDescent="0.2">
      <c r="A102" s="30">
        <f t="shared" si="6"/>
        <v>94</v>
      </c>
      <c r="B102" s="13" t="s">
        <v>93</v>
      </c>
      <c r="C102" s="13" t="s">
        <v>34</v>
      </c>
      <c r="D102" s="13" t="s">
        <v>18</v>
      </c>
      <c r="E102" s="13" t="s">
        <v>155</v>
      </c>
      <c r="F102" s="13" t="s">
        <v>44</v>
      </c>
      <c r="G102" s="13" t="s">
        <v>12</v>
      </c>
      <c r="H102" s="13" t="s">
        <v>13</v>
      </c>
      <c r="I102" s="13" t="s">
        <v>141</v>
      </c>
      <c r="J102" s="2" t="s">
        <v>87</v>
      </c>
      <c r="K102" s="18">
        <f>SUM(K103:K105)</f>
        <v>608520.8899999999</v>
      </c>
      <c r="L102" s="55">
        <f t="shared" ref="L102" si="7">SUM(L103:L105)</f>
        <v>601409.82999999996</v>
      </c>
      <c r="M102" s="7"/>
      <c r="N102" s="32"/>
    </row>
    <row r="103" spans="1:14" s="1" customFormat="1" ht="48.6" customHeight="1" x14ac:dyDescent="0.2">
      <c r="A103" s="30">
        <f t="shared" si="6"/>
        <v>95</v>
      </c>
      <c r="B103" s="36" t="s">
        <v>93</v>
      </c>
      <c r="C103" s="36" t="s">
        <v>34</v>
      </c>
      <c r="D103" s="36" t="s">
        <v>18</v>
      </c>
      <c r="E103" s="36" t="s">
        <v>162</v>
      </c>
      <c r="F103" s="36" t="s">
        <v>28</v>
      </c>
      <c r="G103" s="36" t="s">
        <v>61</v>
      </c>
      <c r="H103" s="36" t="s">
        <v>13</v>
      </c>
      <c r="I103" s="13" t="s">
        <v>141</v>
      </c>
      <c r="J103" s="47" t="s">
        <v>165</v>
      </c>
      <c r="K103" s="18">
        <v>24.7</v>
      </c>
      <c r="L103" s="55">
        <v>0</v>
      </c>
      <c r="M103" s="7"/>
      <c r="N103" s="32"/>
    </row>
    <row r="104" spans="1:14" s="1" customFormat="1" ht="25.5" x14ac:dyDescent="0.2">
      <c r="A104" s="30">
        <f t="shared" si="6"/>
        <v>96</v>
      </c>
      <c r="B104" s="14" t="s">
        <v>93</v>
      </c>
      <c r="C104" s="14" t="s">
        <v>34</v>
      </c>
      <c r="D104" s="14" t="s">
        <v>18</v>
      </c>
      <c r="E104" s="14" t="s">
        <v>155</v>
      </c>
      <c r="F104" s="14" t="s">
        <v>88</v>
      </c>
      <c r="G104" s="14" t="s">
        <v>61</v>
      </c>
      <c r="H104" s="14" t="s">
        <v>13</v>
      </c>
      <c r="I104" s="13" t="s">
        <v>141</v>
      </c>
      <c r="J104" s="2" t="s">
        <v>89</v>
      </c>
      <c r="K104" s="18">
        <v>603610.68999999994</v>
      </c>
      <c r="L104" s="55">
        <v>596524.37</v>
      </c>
      <c r="M104" s="7"/>
      <c r="N104" s="7"/>
    </row>
    <row r="105" spans="1:14" s="1" customFormat="1" ht="51" x14ac:dyDescent="0.2">
      <c r="A105" s="30">
        <f t="shared" si="6"/>
        <v>97</v>
      </c>
      <c r="B105" s="13" t="s">
        <v>93</v>
      </c>
      <c r="C105" s="13" t="s">
        <v>34</v>
      </c>
      <c r="D105" s="13" t="s">
        <v>18</v>
      </c>
      <c r="E105" s="13" t="s">
        <v>155</v>
      </c>
      <c r="F105" s="13" t="s">
        <v>157</v>
      </c>
      <c r="G105" s="13" t="s">
        <v>61</v>
      </c>
      <c r="H105" s="13" t="s">
        <v>13</v>
      </c>
      <c r="I105" s="13" t="s">
        <v>141</v>
      </c>
      <c r="J105" s="2" t="s">
        <v>158</v>
      </c>
      <c r="K105" s="18">
        <v>4885.5</v>
      </c>
      <c r="L105" s="55">
        <v>4885.46</v>
      </c>
      <c r="M105" s="7"/>
      <c r="N105" s="7"/>
    </row>
    <row r="106" spans="1:14" s="1" customFormat="1" ht="19.899999999999999" customHeight="1" x14ac:dyDescent="0.2">
      <c r="A106" s="30">
        <f t="shared" si="6"/>
        <v>98</v>
      </c>
      <c r="B106" s="13" t="s">
        <v>93</v>
      </c>
      <c r="C106" s="13" t="s">
        <v>34</v>
      </c>
      <c r="D106" s="13" t="s">
        <v>18</v>
      </c>
      <c r="E106" s="13" t="s">
        <v>193</v>
      </c>
      <c r="F106" s="13" t="s">
        <v>44</v>
      </c>
      <c r="G106" s="13" t="s">
        <v>12</v>
      </c>
      <c r="H106" s="13" t="s">
        <v>13</v>
      </c>
      <c r="I106" s="13" t="s">
        <v>141</v>
      </c>
      <c r="J106" s="2" t="s">
        <v>192</v>
      </c>
      <c r="K106" s="18">
        <f>K107</f>
        <v>121.4</v>
      </c>
      <c r="L106" s="55">
        <f>L107</f>
        <v>121.4</v>
      </c>
      <c r="M106" s="7"/>
      <c r="N106" s="7"/>
    </row>
    <row r="107" spans="1:14" s="1" customFormat="1" ht="28.15" customHeight="1" x14ac:dyDescent="0.2">
      <c r="A107" s="30">
        <f t="shared" si="6"/>
        <v>99</v>
      </c>
      <c r="B107" s="13" t="s">
        <v>93</v>
      </c>
      <c r="C107" s="13" t="s">
        <v>34</v>
      </c>
      <c r="D107" s="13" t="s">
        <v>18</v>
      </c>
      <c r="E107" s="13" t="s">
        <v>195</v>
      </c>
      <c r="F107" s="13" t="s">
        <v>85</v>
      </c>
      <c r="G107" s="13" t="s">
        <v>61</v>
      </c>
      <c r="H107" s="13" t="s">
        <v>13</v>
      </c>
      <c r="I107" s="13" t="s">
        <v>141</v>
      </c>
      <c r="J107" s="2" t="s">
        <v>194</v>
      </c>
      <c r="K107" s="18">
        <v>121.4</v>
      </c>
      <c r="L107" s="55">
        <v>121.4</v>
      </c>
      <c r="M107" s="7"/>
      <c r="N107" s="7"/>
    </row>
    <row r="108" spans="1:14" s="1" customFormat="1" ht="15" x14ac:dyDescent="0.2">
      <c r="A108" s="30">
        <f t="shared" si="6"/>
        <v>100</v>
      </c>
      <c r="B108" s="13" t="s">
        <v>44</v>
      </c>
      <c r="C108" s="13" t="s">
        <v>34</v>
      </c>
      <c r="D108" s="13" t="s">
        <v>22</v>
      </c>
      <c r="E108" s="13" t="s">
        <v>12</v>
      </c>
      <c r="F108" s="13" t="s">
        <v>44</v>
      </c>
      <c r="G108" s="13" t="s">
        <v>12</v>
      </c>
      <c r="H108" s="13" t="s">
        <v>13</v>
      </c>
      <c r="I108" s="13" t="s">
        <v>141</v>
      </c>
      <c r="J108" s="2" t="s">
        <v>181</v>
      </c>
      <c r="K108" s="18">
        <f>K109</f>
        <v>624.33000000000004</v>
      </c>
      <c r="L108" s="55">
        <f>L109</f>
        <v>624.33000000000004</v>
      </c>
      <c r="M108" s="7"/>
      <c r="N108" s="7"/>
    </row>
    <row r="109" spans="1:14" s="1" customFormat="1" ht="13.15" customHeight="1" x14ac:dyDescent="0.2">
      <c r="A109" s="30">
        <f t="shared" si="6"/>
        <v>101</v>
      </c>
      <c r="B109" s="13" t="s">
        <v>94</v>
      </c>
      <c r="C109" s="13" t="s">
        <v>34</v>
      </c>
      <c r="D109" s="13" t="s">
        <v>22</v>
      </c>
      <c r="E109" s="13" t="s">
        <v>61</v>
      </c>
      <c r="F109" s="13" t="s">
        <v>183</v>
      </c>
      <c r="G109" s="13" t="s">
        <v>61</v>
      </c>
      <c r="H109" s="13" t="s">
        <v>13</v>
      </c>
      <c r="I109" s="13" t="s">
        <v>141</v>
      </c>
      <c r="J109" s="2" t="s">
        <v>182</v>
      </c>
      <c r="K109" s="18">
        <v>624.33000000000004</v>
      </c>
      <c r="L109" s="55">
        <v>624.33000000000004</v>
      </c>
      <c r="M109" s="7"/>
      <c r="N109" s="7"/>
    </row>
    <row r="110" spans="1:14" s="1" customFormat="1" ht="27.6" customHeight="1" x14ac:dyDescent="0.2">
      <c r="A110" s="30">
        <f t="shared" si="6"/>
        <v>102</v>
      </c>
      <c r="B110" s="14" t="s">
        <v>94</v>
      </c>
      <c r="C110" s="14" t="s">
        <v>34</v>
      </c>
      <c r="D110" s="14" t="s">
        <v>184</v>
      </c>
      <c r="E110" s="14" t="s">
        <v>61</v>
      </c>
      <c r="F110" s="14" t="s">
        <v>44</v>
      </c>
      <c r="G110" s="14" t="s">
        <v>12</v>
      </c>
      <c r="H110" s="14" t="s">
        <v>13</v>
      </c>
      <c r="I110" s="14" t="s">
        <v>141</v>
      </c>
      <c r="J110" s="48" t="s">
        <v>185</v>
      </c>
      <c r="K110" s="18">
        <f>K111+K112</f>
        <v>712.93000000000006</v>
      </c>
      <c r="L110" s="55">
        <f>L111+L112</f>
        <v>712.93000000000006</v>
      </c>
      <c r="M110" s="7"/>
      <c r="N110" s="7"/>
    </row>
    <row r="111" spans="1:14" s="1" customFormat="1" ht="30" customHeight="1" x14ac:dyDescent="0.2">
      <c r="A111" s="30">
        <f t="shared" si="6"/>
        <v>103</v>
      </c>
      <c r="B111" s="14" t="s">
        <v>94</v>
      </c>
      <c r="C111" s="14" t="s">
        <v>34</v>
      </c>
      <c r="D111" s="14" t="s">
        <v>184</v>
      </c>
      <c r="E111" s="14" t="s">
        <v>61</v>
      </c>
      <c r="F111" s="14" t="s">
        <v>19</v>
      </c>
      <c r="G111" s="14" t="s">
        <v>61</v>
      </c>
      <c r="H111" s="14" t="s">
        <v>13</v>
      </c>
      <c r="I111" s="14" t="s">
        <v>141</v>
      </c>
      <c r="J111" s="38" t="s">
        <v>186</v>
      </c>
      <c r="K111" s="18">
        <v>3.6</v>
      </c>
      <c r="L111" s="55">
        <v>3.6</v>
      </c>
      <c r="M111" s="7"/>
      <c r="N111" s="7"/>
    </row>
    <row r="112" spans="1:14" s="1" customFormat="1" ht="31.15" customHeight="1" x14ac:dyDescent="0.2">
      <c r="A112" s="30">
        <f t="shared" si="6"/>
        <v>104</v>
      </c>
      <c r="B112" s="14" t="s">
        <v>94</v>
      </c>
      <c r="C112" s="14" t="s">
        <v>34</v>
      </c>
      <c r="D112" s="14" t="s">
        <v>184</v>
      </c>
      <c r="E112" s="14" t="s">
        <v>61</v>
      </c>
      <c r="F112" s="14" t="s">
        <v>20</v>
      </c>
      <c r="G112" s="14" t="s">
        <v>61</v>
      </c>
      <c r="H112" s="14" t="s">
        <v>13</v>
      </c>
      <c r="I112" s="14" t="s">
        <v>141</v>
      </c>
      <c r="J112" s="39" t="s">
        <v>187</v>
      </c>
      <c r="K112" s="18">
        <v>709.33</v>
      </c>
      <c r="L112" s="55">
        <v>709.33</v>
      </c>
      <c r="M112" s="7"/>
      <c r="N112" s="7"/>
    </row>
    <row r="113" spans="1:14" s="1" customFormat="1" ht="30.6" customHeight="1" x14ac:dyDescent="0.2">
      <c r="A113" s="30">
        <f t="shared" si="6"/>
        <v>105</v>
      </c>
      <c r="B113" s="14" t="s">
        <v>93</v>
      </c>
      <c r="C113" s="14" t="s">
        <v>34</v>
      </c>
      <c r="D113" s="14" t="s">
        <v>196</v>
      </c>
      <c r="E113" s="14" t="s">
        <v>12</v>
      </c>
      <c r="F113" s="14" t="s">
        <v>44</v>
      </c>
      <c r="G113" s="14" t="s">
        <v>12</v>
      </c>
      <c r="H113" s="14" t="s">
        <v>44</v>
      </c>
      <c r="I113" s="14" t="s">
        <v>44</v>
      </c>
      <c r="J113" s="40" t="s">
        <v>200</v>
      </c>
      <c r="K113" s="18">
        <f>K114</f>
        <v>-647.08000000000004</v>
      </c>
      <c r="L113" s="55">
        <f>L114</f>
        <v>-647.08000000000004</v>
      </c>
      <c r="M113" s="7"/>
      <c r="N113" s="7"/>
    </row>
    <row r="114" spans="1:14" s="1" customFormat="1" ht="41.45" customHeight="1" x14ac:dyDescent="0.2">
      <c r="A114" s="30">
        <f t="shared" si="6"/>
        <v>106</v>
      </c>
      <c r="B114" s="14" t="s">
        <v>93</v>
      </c>
      <c r="C114" s="14" t="s">
        <v>34</v>
      </c>
      <c r="D114" s="14" t="s">
        <v>196</v>
      </c>
      <c r="E114" s="14" t="s">
        <v>197</v>
      </c>
      <c r="F114" s="14" t="s">
        <v>15</v>
      </c>
      <c r="G114" s="14" t="s">
        <v>61</v>
      </c>
      <c r="H114" s="14" t="s">
        <v>13</v>
      </c>
      <c r="I114" s="14" t="s">
        <v>198</v>
      </c>
      <c r="J114" s="40" t="s">
        <v>199</v>
      </c>
      <c r="K114" s="18">
        <v>-647.08000000000004</v>
      </c>
      <c r="L114" s="55">
        <v>-647.08000000000004</v>
      </c>
      <c r="M114" s="7"/>
      <c r="N114" s="7"/>
    </row>
    <row r="115" spans="1:14" s="1" customFormat="1" ht="19.5" thickBot="1" x14ac:dyDescent="0.25">
      <c r="A115" s="42">
        <f t="shared" si="6"/>
        <v>107</v>
      </c>
      <c r="B115" s="22"/>
      <c r="C115" s="22"/>
      <c r="D115" s="22"/>
      <c r="E115" s="22"/>
      <c r="F115" s="22"/>
      <c r="G115" s="22"/>
      <c r="H115" s="22"/>
      <c r="I115" s="22"/>
      <c r="J115" s="49" t="s">
        <v>7</v>
      </c>
      <c r="K115" s="23">
        <f>SUM(K9+K86)</f>
        <v>1442793.0399999996</v>
      </c>
      <c r="L115" s="59">
        <f>SUM(L9+L86)</f>
        <v>1433213.2339999999</v>
      </c>
      <c r="M115" s="7"/>
      <c r="N115" s="7"/>
    </row>
    <row r="116" spans="1:14" s="1" customFormat="1" x14ac:dyDescent="0.2">
      <c r="A116" s="10"/>
      <c r="B116" s="4"/>
      <c r="C116" s="4"/>
      <c r="D116" s="4"/>
      <c r="E116" s="4"/>
      <c r="F116" s="4"/>
      <c r="G116" s="4"/>
      <c r="H116" s="4"/>
      <c r="I116" s="4"/>
      <c r="J116" s="43"/>
      <c r="K116" s="8"/>
      <c r="L116" s="8"/>
      <c r="M116" s="7"/>
      <c r="N116" s="7"/>
    </row>
    <row r="117" spans="1:14" s="1" customFormat="1" x14ac:dyDescent="0.2">
      <c r="A117" s="10"/>
      <c r="B117" s="4"/>
      <c r="C117" s="4"/>
      <c r="D117" s="4"/>
      <c r="E117" s="4"/>
      <c r="F117" s="4"/>
      <c r="G117" s="4"/>
      <c r="H117" s="4"/>
      <c r="I117" s="4"/>
      <c r="J117" s="43"/>
      <c r="K117" s="8"/>
      <c r="L117" s="8"/>
      <c r="M117" s="7"/>
      <c r="N117" s="7"/>
    </row>
    <row r="118" spans="1:14" s="1" customFormat="1" x14ac:dyDescent="0.2">
      <c r="A118" s="10"/>
      <c r="B118" s="4"/>
      <c r="C118" s="4"/>
      <c r="D118" s="4"/>
      <c r="E118" s="4"/>
      <c r="F118" s="4"/>
      <c r="G118" s="4"/>
      <c r="H118" s="4"/>
      <c r="I118" s="4"/>
      <c r="J118" s="43"/>
      <c r="K118" s="8"/>
      <c r="L118" s="8"/>
      <c r="M118" s="7"/>
      <c r="N118" s="7"/>
    </row>
    <row r="119" spans="1:14" s="1" customFormat="1" x14ac:dyDescent="0.2">
      <c r="A119" s="10"/>
      <c r="B119" s="4"/>
      <c r="C119" s="4"/>
      <c r="D119" s="4"/>
      <c r="E119" s="4"/>
      <c r="F119" s="4"/>
      <c r="G119" s="4"/>
      <c r="H119" s="4"/>
      <c r="I119" s="4"/>
      <c r="J119" s="43"/>
      <c r="K119" s="8"/>
      <c r="L119" s="8"/>
      <c r="M119" s="7"/>
      <c r="N119" s="7"/>
    </row>
    <row r="120" spans="1:14" s="1" customFormat="1" x14ac:dyDescent="0.2">
      <c r="A120" s="10"/>
      <c r="B120" s="4"/>
      <c r="C120" s="4"/>
      <c r="D120" s="4"/>
      <c r="E120" s="4"/>
      <c r="F120" s="4"/>
      <c r="G120" s="4"/>
      <c r="H120" s="4"/>
      <c r="I120" s="4"/>
      <c r="J120" s="43"/>
      <c r="K120" s="8"/>
      <c r="L120" s="8"/>
      <c r="M120" s="7"/>
      <c r="N120" s="7"/>
    </row>
    <row r="121" spans="1:14" s="1" customFormat="1" x14ac:dyDescent="0.2">
      <c r="A121" s="10"/>
      <c r="B121" s="4"/>
      <c r="C121" s="4"/>
      <c r="D121" s="4"/>
      <c r="E121" s="4"/>
      <c r="F121" s="4"/>
      <c r="G121" s="4"/>
      <c r="H121" s="4"/>
      <c r="I121" s="4"/>
      <c r="J121" s="43"/>
      <c r="K121" s="8"/>
      <c r="L121" s="8"/>
      <c r="M121" s="7"/>
      <c r="N121" s="7"/>
    </row>
    <row r="122" spans="1:14" s="1" customFormat="1" x14ac:dyDescent="0.2">
      <c r="A122" s="10"/>
      <c r="B122" s="4"/>
      <c r="C122" s="4"/>
      <c r="D122" s="4"/>
      <c r="E122" s="4"/>
      <c r="F122" s="4"/>
      <c r="G122" s="4"/>
      <c r="H122" s="4"/>
      <c r="I122" s="4"/>
      <c r="J122" s="43"/>
      <c r="K122" s="8"/>
      <c r="L122" s="8"/>
      <c r="M122" s="7"/>
      <c r="N122" s="7"/>
    </row>
    <row r="123" spans="1:14" s="1" customFormat="1" x14ac:dyDescent="0.2">
      <c r="A123" s="10"/>
      <c r="B123" s="4"/>
      <c r="C123" s="4"/>
      <c r="D123" s="4"/>
      <c r="E123" s="4"/>
      <c r="F123" s="4"/>
      <c r="G123" s="4"/>
      <c r="H123" s="4"/>
      <c r="I123" s="4"/>
      <c r="J123" s="43"/>
      <c r="K123" s="8"/>
      <c r="L123" s="8"/>
      <c r="M123" s="7"/>
      <c r="N123" s="7"/>
    </row>
    <row r="124" spans="1:14" s="1" customFormat="1" x14ac:dyDescent="0.2">
      <c r="A124" s="10"/>
      <c r="B124" s="4"/>
      <c r="C124" s="4"/>
      <c r="D124" s="4"/>
      <c r="E124" s="4"/>
      <c r="F124" s="4"/>
      <c r="G124" s="4"/>
      <c r="H124" s="4"/>
      <c r="I124" s="4"/>
      <c r="J124" s="43"/>
      <c r="K124" s="8"/>
      <c r="L124" s="8"/>
      <c r="M124" s="7"/>
      <c r="N124" s="7"/>
    </row>
    <row r="125" spans="1:14" s="1" customFormat="1" x14ac:dyDescent="0.2">
      <c r="A125" s="10"/>
      <c r="B125" s="4"/>
      <c r="C125" s="4"/>
      <c r="D125" s="4"/>
      <c r="E125" s="4"/>
      <c r="F125" s="4"/>
      <c r="G125" s="4"/>
      <c r="H125" s="4"/>
      <c r="I125" s="4"/>
      <c r="J125" s="43"/>
      <c r="K125" s="8"/>
      <c r="L125" s="8"/>
      <c r="M125" s="7"/>
      <c r="N125" s="7"/>
    </row>
    <row r="126" spans="1:14" s="1" customFormat="1" x14ac:dyDescent="0.2">
      <c r="A126" s="10"/>
      <c r="B126" s="4"/>
      <c r="C126" s="4"/>
      <c r="D126" s="4"/>
      <c r="E126" s="4"/>
      <c r="F126" s="4"/>
      <c r="G126" s="4"/>
      <c r="H126" s="4"/>
      <c r="I126" s="4"/>
      <c r="J126" s="43"/>
      <c r="K126" s="8"/>
      <c r="L126" s="8"/>
      <c r="M126" s="7"/>
      <c r="N126" s="7"/>
    </row>
    <row r="127" spans="1:14" s="1" customFormat="1" x14ac:dyDescent="0.2">
      <c r="A127" s="10"/>
      <c r="B127" s="4"/>
      <c r="C127" s="4"/>
      <c r="D127" s="4"/>
      <c r="E127" s="4"/>
      <c r="F127" s="4"/>
      <c r="G127" s="4"/>
      <c r="H127" s="4"/>
      <c r="I127" s="4"/>
      <c r="J127" s="43"/>
      <c r="K127" s="8"/>
      <c r="L127" s="8"/>
      <c r="M127" s="7"/>
      <c r="N127" s="7"/>
    </row>
    <row r="128" spans="1:14" s="1" customFormat="1" x14ac:dyDescent="0.2">
      <c r="A128" s="10"/>
      <c r="B128" s="4"/>
      <c r="C128" s="4"/>
      <c r="D128" s="4"/>
      <c r="E128" s="4"/>
      <c r="F128" s="4"/>
      <c r="G128" s="4"/>
      <c r="H128" s="4"/>
      <c r="I128" s="4"/>
      <c r="J128" s="43"/>
      <c r="K128" s="8"/>
      <c r="L128" s="8"/>
      <c r="M128" s="7"/>
      <c r="N128" s="7"/>
    </row>
    <row r="129" spans="1:14" s="1" customFormat="1" x14ac:dyDescent="0.2">
      <c r="A129" s="10"/>
      <c r="B129" s="4"/>
      <c r="C129" s="4"/>
      <c r="D129" s="4"/>
      <c r="E129" s="4"/>
      <c r="F129" s="4"/>
      <c r="G129" s="4"/>
      <c r="H129" s="4"/>
      <c r="I129" s="4"/>
      <c r="J129" s="43"/>
      <c r="K129" s="8"/>
      <c r="L129" s="8"/>
      <c r="M129" s="7"/>
      <c r="N129" s="7"/>
    </row>
    <row r="130" spans="1:14" s="1" customFormat="1" x14ac:dyDescent="0.2">
      <c r="A130" s="10"/>
      <c r="B130" s="4"/>
      <c r="C130" s="4"/>
      <c r="D130" s="4"/>
      <c r="E130" s="4"/>
      <c r="F130" s="4"/>
      <c r="G130" s="4"/>
      <c r="H130" s="4"/>
      <c r="I130" s="4"/>
      <c r="J130" s="43"/>
      <c r="K130" s="8"/>
      <c r="L130" s="8"/>
      <c r="M130" s="7"/>
      <c r="N130" s="7"/>
    </row>
    <row r="131" spans="1:14" s="1" customFormat="1" x14ac:dyDescent="0.2">
      <c r="A131" s="10"/>
      <c r="B131" s="4"/>
      <c r="C131" s="4"/>
      <c r="D131" s="4"/>
      <c r="E131" s="4"/>
      <c r="F131" s="4"/>
      <c r="G131" s="4"/>
      <c r="H131" s="4"/>
      <c r="I131" s="4"/>
      <c r="J131" s="43"/>
      <c r="K131" s="8"/>
      <c r="L131" s="8"/>
      <c r="M131" s="7"/>
      <c r="N131" s="7"/>
    </row>
    <row r="132" spans="1:14" s="1" customFormat="1" x14ac:dyDescent="0.2">
      <c r="A132" s="10"/>
      <c r="B132" s="4"/>
      <c r="C132" s="4"/>
      <c r="D132" s="4"/>
      <c r="E132" s="4"/>
      <c r="F132" s="4"/>
      <c r="G132" s="4"/>
      <c r="H132" s="4"/>
      <c r="I132" s="4"/>
      <c r="J132" s="43"/>
      <c r="K132" s="8"/>
      <c r="L132" s="8"/>
      <c r="M132" s="7"/>
      <c r="N132" s="7"/>
    </row>
    <row r="133" spans="1:14" s="1" customFormat="1" x14ac:dyDescent="0.2">
      <c r="A133" s="10"/>
      <c r="B133" s="4"/>
      <c r="C133" s="4"/>
      <c r="D133" s="4"/>
      <c r="E133" s="4"/>
      <c r="F133" s="4"/>
      <c r="G133" s="4"/>
      <c r="H133" s="4"/>
      <c r="I133" s="4"/>
      <c r="J133" s="43"/>
      <c r="K133" s="8"/>
      <c r="L133" s="8"/>
      <c r="M133" s="7"/>
      <c r="N133" s="7"/>
    </row>
    <row r="134" spans="1:14" s="1" customFormat="1" x14ac:dyDescent="0.2">
      <c r="A134" s="10"/>
      <c r="B134" s="4"/>
      <c r="C134" s="4"/>
      <c r="D134" s="4"/>
      <c r="E134" s="4"/>
      <c r="F134" s="4"/>
      <c r="G134" s="4"/>
      <c r="H134" s="4"/>
      <c r="I134" s="4"/>
      <c r="J134" s="43"/>
      <c r="K134" s="8"/>
      <c r="L134" s="8"/>
      <c r="M134" s="7"/>
      <c r="N134" s="7"/>
    </row>
    <row r="135" spans="1:14" s="1" customFormat="1" x14ac:dyDescent="0.2">
      <c r="A135" s="10"/>
      <c r="B135" s="4"/>
      <c r="C135" s="4"/>
      <c r="D135" s="4"/>
      <c r="E135" s="4"/>
      <c r="F135" s="4"/>
      <c r="G135" s="4"/>
      <c r="H135" s="4"/>
      <c r="I135" s="4"/>
      <c r="J135" s="43"/>
      <c r="K135" s="8"/>
      <c r="L135" s="8"/>
      <c r="M135" s="7"/>
      <c r="N135" s="7"/>
    </row>
    <row r="136" spans="1:14" s="1" customFormat="1" x14ac:dyDescent="0.2">
      <c r="A136" s="10"/>
      <c r="B136" s="4"/>
      <c r="C136" s="4"/>
      <c r="D136" s="4"/>
      <c r="E136" s="4"/>
      <c r="F136" s="4"/>
      <c r="G136" s="4"/>
      <c r="H136" s="4"/>
      <c r="I136" s="4"/>
      <c r="J136" s="43"/>
      <c r="K136" s="8"/>
      <c r="L136" s="8"/>
      <c r="M136" s="7"/>
      <c r="N136" s="7"/>
    </row>
    <row r="137" spans="1:14" s="1" customFormat="1" x14ac:dyDescent="0.2">
      <c r="A137" s="10"/>
      <c r="B137" s="4"/>
      <c r="C137" s="4"/>
      <c r="D137" s="4"/>
      <c r="E137" s="4"/>
      <c r="F137" s="4"/>
      <c r="G137" s="4"/>
      <c r="H137" s="4"/>
      <c r="I137" s="4"/>
      <c r="J137" s="43"/>
      <c r="K137" s="8"/>
      <c r="L137" s="8"/>
      <c r="M137" s="7"/>
      <c r="N137" s="7"/>
    </row>
    <row r="138" spans="1:14" s="1" customFormat="1" x14ac:dyDescent="0.2">
      <c r="A138" s="10"/>
      <c r="B138" s="4"/>
      <c r="C138" s="4"/>
      <c r="D138" s="4"/>
      <c r="E138" s="4"/>
      <c r="F138" s="4"/>
      <c r="G138" s="4"/>
      <c r="H138" s="4"/>
      <c r="I138" s="4"/>
      <c r="J138" s="43"/>
      <c r="K138" s="8"/>
      <c r="L138" s="8"/>
      <c r="M138" s="7"/>
      <c r="N138" s="7"/>
    </row>
    <row r="139" spans="1:14" s="1" customFormat="1" x14ac:dyDescent="0.2">
      <c r="A139" s="10"/>
      <c r="B139" s="4"/>
      <c r="C139" s="4"/>
      <c r="D139" s="4"/>
      <c r="E139" s="4"/>
      <c r="F139" s="4"/>
      <c r="G139" s="4"/>
      <c r="H139" s="4"/>
      <c r="I139" s="4"/>
      <c r="J139" s="43"/>
      <c r="K139" s="8"/>
      <c r="L139" s="8"/>
      <c r="M139" s="7"/>
      <c r="N139" s="7"/>
    </row>
    <row r="140" spans="1:14" s="1" customFormat="1" x14ac:dyDescent="0.2">
      <c r="A140" s="10"/>
      <c r="B140" s="4"/>
      <c r="C140" s="4"/>
      <c r="D140" s="4"/>
      <c r="E140" s="4"/>
      <c r="F140" s="4"/>
      <c r="G140" s="4"/>
      <c r="H140" s="4"/>
      <c r="I140" s="4"/>
      <c r="J140" s="43"/>
      <c r="K140" s="8"/>
      <c r="L140" s="8"/>
      <c r="M140" s="7"/>
      <c r="N140" s="7"/>
    </row>
    <row r="141" spans="1:14" s="1" customFormat="1" x14ac:dyDescent="0.2">
      <c r="A141" s="10"/>
      <c r="B141" s="4"/>
      <c r="C141" s="4"/>
      <c r="D141" s="4"/>
      <c r="E141" s="4"/>
      <c r="F141" s="4"/>
      <c r="G141" s="4"/>
      <c r="H141" s="4"/>
      <c r="I141" s="4"/>
      <c r="J141" s="43"/>
      <c r="K141" s="8"/>
      <c r="L141" s="8"/>
      <c r="M141" s="7"/>
      <c r="N141" s="7"/>
    </row>
    <row r="142" spans="1:14" s="1" customFormat="1" x14ac:dyDescent="0.2">
      <c r="A142" s="10"/>
      <c r="B142" s="4"/>
      <c r="C142" s="4"/>
      <c r="D142" s="4"/>
      <c r="E142" s="4"/>
      <c r="F142" s="4"/>
      <c r="G142" s="4"/>
      <c r="H142" s="4"/>
      <c r="I142" s="4"/>
      <c r="J142" s="43"/>
      <c r="K142" s="8"/>
      <c r="L142" s="8"/>
      <c r="M142" s="7"/>
      <c r="N142" s="7"/>
    </row>
    <row r="143" spans="1:14" s="1" customFormat="1" x14ac:dyDescent="0.2">
      <c r="A143" s="10"/>
      <c r="B143" s="4"/>
      <c r="C143" s="4"/>
      <c r="D143" s="4"/>
      <c r="E143" s="4"/>
      <c r="F143" s="4"/>
      <c r="G143" s="4"/>
      <c r="H143" s="4"/>
      <c r="I143" s="4"/>
      <c r="J143" s="43"/>
      <c r="K143" s="8"/>
      <c r="L143" s="8"/>
      <c r="M143" s="7"/>
      <c r="N143" s="7"/>
    </row>
    <row r="144" spans="1:14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43"/>
      <c r="K144" s="8"/>
      <c r="L144" s="8"/>
      <c r="M144" s="7"/>
      <c r="N144" s="7"/>
    </row>
    <row r="145" spans="1:14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43"/>
      <c r="K145" s="8"/>
      <c r="L145" s="8"/>
      <c r="M145" s="7"/>
      <c r="N145" s="7"/>
    </row>
    <row r="146" spans="1:14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43"/>
      <c r="K146" s="8"/>
      <c r="L146" s="8"/>
      <c r="M146" s="7"/>
      <c r="N146" s="7"/>
    </row>
    <row r="147" spans="1:14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43"/>
      <c r="K147" s="8"/>
      <c r="L147" s="8"/>
      <c r="M147" s="7"/>
      <c r="N147" s="7"/>
    </row>
    <row r="148" spans="1:14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43"/>
      <c r="K148" s="8"/>
      <c r="L148" s="8"/>
      <c r="M148" s="7"/>
      <c r="N148" s="7"/>
    </row>
    <row r="149" spans="1:14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43"/>
      <c r="K149" s="8"/>
      <c r="L149" s="8"/>
      <c r="M149" s="7"/>
      <c r="N149" s="7"/>
    </row>
    <row r="150" spans="1:14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43"/>
      <c r="K150" s="8"/>
      <c r="L150" s="8"/>
      <c r="M150" s="7"/>
      <c r="N150" s="7"/>
    </row>
    <row r="151" spans="1:14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43"/>
      <c r="K151" s="8"/>
      <c r="L151" s="8"/>
      <c r="M151" s="7"/>
      <c r="N151" s="7"/>
    </row>
    <row r="152" spans="1:14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43"/>
      <c r="K152" s="8"/>
      <c r="L152" s="8"/>
      <c r="M152" s="7"/>
      <c r="N152" s="7"/>
    </row>
    <row r="153" spans="1:14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43"/>
      <c r="K153" s="8"/>
      <c r="L153" s="8"/>
      <c r="M153" s="7"/>
      <c r="N153" s="7"/>
    </row>
    <row r="154" spans="1:14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43"/>
      <c r="K154" s="8"/>
      <c r="L154" s="8"/>
      <c r="M154" s="7"/>
      <c r="N154" s="7"/>
    </row>
    <row r="155" spans="1:14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43"/>
      <c r="K155" s="8"/>
      <c r="L155" s="8"/>
      <c r="M155" s="7"/>
      <c r="N155" s="7"/>
    </row>
    <row r="156" spans="1:14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43"/>
      <c r="K156" s="8"/>
      <c r="L156" s="8"/>
      <c r="M156" s="7"/>
      <c r="N156" s="7"/>
    </row>
    <row r="157" spans="1:14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43"/>
      <c r="K157" s="8"/>
      <c r="L157" s="8"/>
      <c r="M157" s="7"/>
      <c r="N157" s="7"/>
    </row>
    <row r="158" spans="1:14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43"/>
      <c r="K158" s="8"/>
      <c r="L158" s="8"/>
      <c r="M158" s="7"/>
      <c r="N158" s="7"/>
    </row>
    <row r="159" spans="1:14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43"/>
      <c r="K159" s="8"/>
      <c r="L159" s="8"/>
      <c r="M159" s="7"/>
      <c r="N159" s="7"/>
    </row>
    <row r="160" spans="1:14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43"/>
      <c r="K160" s="8"/>
      <c r="L160" s="8"/>
      <c r="M160" s="7"/>
      <c r="N160" s="7"/>
    </row>
    <row r="161" spans="1:14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43"/>
      <c r="K161" s="8"/>
      <c r="L161" s="8"/>
      <c r="M161" s="7"/>
      <c r="N161" s="7"/>
    </row>
    <row r="162" spans="1:14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43"/>
      <c r="K162" s="8"/>
      <c r="L162" s="8"/>
      <c r="M162" s="7"/>
      <c r="N162" s="7"/>
    </row>
    <row r="163" spans="1:14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43"/>
      <c r="K163" s="8"/>
      <c r="L163" s="8"/>
      <c r="M163" s="7"/>
      <c r="N163" s="7"/>
    </row>
    <row r="164" spans="1:14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43"/>
      <c r="K164" s="8"/>
      <c r="L164" s="8"/>
      <c r="M164" s="7"/>
      <c r="N164" s="7"/>
    </row>
    <row r="165" spans="1:14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43"/>
      <c r="K165" s="8"/>
      <c r="L165" s="8"/>
      <c r="M165" s="7"/>
      <c r="N165" s="7"/>
    </row>
    <row r="166" spans="1:14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43"/>
      <c r="K166" s="8"/>
      <c r="L166" s="8"/>
      <c r="M166" s="7"/>
      <c r="N166" s="7"/>
    </row>
    <row r="167" spans="1:14" x14ac:dyDescent="0.2">
      <c r="K167" s="8"/>
      <c r="L167" s="8"/>
    </row>
    <row r="168" spans="1:14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43"/>
      <c r="K168" s="8"/>
      <c r="L168" s="8"/>
      <c r="M168" s="7"/>
      <c r="N168" s="7"/>
    </row>
    <row r="169" spans="1:14" ht="30" customHeight="1" x14ac:dyDescent="0.2">
      <c r="K169" s="8"/>
      <c r="L169" s="8"/>
    </row>
    <row r="170" spans="1:14" ht="42.75" customHeight="1" x14ac:dyDescent="0.2">
      <c r="K170" s="8"/>
      <c r="L170" s="8"/>
    </row>
    <row r="171" spans="1:14" ht="83.25" customHeight="1" x14ac:dyDescent="0.2">
      <c r="K171" s="8"/>
      <c r="L171" s="8"/>
    </row>
    <row r="172" spans="1:14" ht="76.5" customHeight="1" x14ac:dyDescent="0.2">
      <c r="K172" s="8"/>
      <c r="L172" s="8"/>
    </row>
    <row r="173" spans="1:14" ht="46.5" customHeight="1" x14ac:dyDescent="0.2">
      <c r="K173" s="8"/>
      <c r="L173" s="8"/>
    </row>
    <row r="174" spans="1:14" ht="185.25" customHeight="1" x14ac:dyDescent="0.2">
      <c r="K174" s="8"/>
      <c r="L174" s="8"/>
    </row>
    <row r="175" spans="1:14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43"/>
      <c r="K175" s="8"/>
      <c r="L175" s="8"/>
      <c r="M175" s="7"/>
      <c r="N175" s="7"/>
    </row>
    <row r="176" spans="1:14" ht="29.25" customHeight="1" x14ac:dyDescent="0.2">
      <c r="K176" s="8"/>
      <c r="L176" s="8"/>
    </row>
    <row r="177" spans="1:14" ht="21" customHeight="1" x14ac:dyDescent="0.2">
      <c r="K177" s="8"/>
      <c r="L177" s="8"/>
    </row>
    <row r="178" spans="1:14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43"/>
      <c r="K178" s="8"/>
      <c r="L178" s="8"/>
      <c r="M178" s="7"/>
      <c r="N178" s="7"/>
    </row>
    <row r="179" spans="1:14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43"/>
      <c r="K179" s="8"/>
      <c r="L179" s="8"/>
      <c r="M179" s="7"/>
      <c r="N179" s="7"/>
    </row>
    <row r="180" spans="1:14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43"/>
      <c r="K180" s="8"/>
      <c r="L180" s="8"/>
      <c r="M180" s="7"/>
      <c r="N180" s="7"/>
    </row>
    <row r="181" spans="1:14" ht="22.5" customHeight="1" x14ac:dyDescent="0.2">
      <c r="K181" s="8"/>
      <c r="L181" s="8"/>
    </row>
    <row r="182" spans="1:14" ht="44.25" customHeight="1" x14ac:dyDescent="0.2">
      <c r="K182" s="8"/>
      <c r="L182" s="8"/>
    </row>
    <row r="183" spans="1:14" ht="66" customHeight="1" x14ac:dyDescent="0.2">
      <c r="K183" s="8"/>
      <c r="L183" s="8"/>
    </row>
    <row r="184" spans="1:14" ht="41.25" customHeight="1" x14ac:dyDescent="0.2">
      <c r="K184" s="8"/>
      <c r="L184" s="8"/>
    </row>
    <row r="185" spans="1:14" s="1" customFormat="1" ht="46.5" customHeigh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43"/>
      <c r="K185" s="8"/>
      <c r="L185" s="8"/>
      <c r="M185" s="7"/>
      <c r="N185" s="7"/>
    </row>
    <row r="186" spans="1:14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43"/>
      <c r="K186" s="8"/>
      <c r="L186" s="8"/>
      <c r="M186" s="7"/>
      <c r="N186" s="7"/>
    </row>
    <row r="187" spans="1:14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43"/>
      <c r="K187" s="8"/>
      <c r="L187" s="8"/>
      <c r="M187" s="7"/>
      <c r="N187" s="7"/>
    </row>
    <row r="188" spans="1:14" s="1" customFormat="1" x14ac:dyDescent="0.2">
      <c r="A188" s="10"/>
      <c r="B188" s="4"/>
      <c r="C188" s="4"/>
      <c r="D188" s="4"/>
      <c r="E188" s="4"/>
      <c r="F188" s="4"/>
      <c r="G188" s="4"/>
      <c r="H188" s="4"/>
      <c r="I188" s="4"/>
      <c r="J188" s="43"/>
      <c r="K188" s="8"/>
      <c r="L188" s="8"/>
      <c r="M188" s="7"/>
      <c r="N188" s="7"/>
    </row>
    <row r="189" spans="1:14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43"/>
      <c r="K189" s="8"/>
      <c r="L189" s="8"/>
      <c r="M189" s="7"/>
      <c r="N189" s="7"/>
    </row>
    <row r="190" spans="1:14" ht="27" customHeight="1" x14ac:dyDescent="0.2">
      <c r="K190" s="8"/>
      <c r="L190" s="8"/>
    </row>
    <row r="191" spans="1:14" ht="27" customHeight="1" x14ac:dyDescent="0.2">
      <c r="K191" s="8"/>
      <c r="L191" s="8"/>
    </row>
    <row r="192" spans="1:14" ht="27" customHeight="1" x14ac:dyDescent="0.2">
      <c r="K192" s="8"/>
      <c r="L192" s="8"/>
    </row>
    <row r="193" spans="1:14" s="1" customFormat="1" x14ac:dyDescent="0.2">
      <c r="A193" s="10"/>
      <c r="B193" s="4"/>
      <c r="C193" s="4"/>
      <c r="D193" s="4"/>
      <c r="E193" s="4"/>
      <c r="F193" s="4"/>
      <c r="G193" s="4"/>
      <c r="H193" s="4"/>
      <c r="I193" s="4"/>
      <c r="J193" s="43"/>
      <c r="K193" s="8"/>
      <c r="L193" s="8"/>
      <c r="M193" s="7"/>
      <c r="N193" s="7"/>
    </row>
    <row r="194" spans="1:14" s="1" customFormat="1" x14ac:dyDescent="0.2">
      <c r="A194" s="10"/>
      <c r="B194" s="4"/>
      <c r="C194" s="4"/>
      <c r="D194" s="4"/>
      <c r="E194" s="4"/>
      <c r="F194" s="4"/>
      <c r="G194" s="4"/>
      <c r="H194" s="4"/>
      <c r="I194" s="4"/>
      <c r="J194" s="43"/>
      <c r="K194" s="8"/>
      <c r="L194" s="8"/>
      <c r="M194" s="7"/>
      <c r="N194" s="7"/>
    </row>
    <row r="195" spans="1:14" x14ac:dyDescent="0.2">
      <c r="K195" s="8"/>
      <c r="L195" s="8"/>
    </row>
    <row r="196" spans="1:14" ht="62.25" customHeight="1" x14ac:dyDescent="0.2">
      <c r="K196" s="8"/>
      <c r="L196" s="8"/>
    </row>
    <row r="197" spans="1:14" ht="87" customHeight="1" x14ac:dyDescent="0.2">
      <c r="K197" s="8"/>
      <c r="L197" s="8"/>
    </row>
    <row r="198" spans="1:14" ht="71.25" customHeight="1" x14ac:dyDescent="0.2">
      <c r="K198" s="8"/>
      <c r="L198" s="8"/>
    </row>
    <row r="199" spans="1:14" ht="32.25" customHeight="1" x14ac:dyDescent="0.2">
      <c r="K199" s="8"/>
      <c r="L199" s="8"/>
    </row>
    <row r="200" spans="1:14" ht="30" customHeight="1" x14ac:dyDescent="0.2">
      <c r="K200" s="8"/>
      <c r="L200" s="8"/>
    </row>
    <row r="201" spans="1:14" ht="31.5" customHeight="1" x14ac:dyDescent="0.2">
      <c r="K201" s="8"/>
      <c r="L201" s="8"/>
    </row>
    <row r="202" spans="1:14" ht="30.75" customHeight="1" x14ac:dyDescent="0.2">
      <c r="K202" s="8"/>
      <c r="L202" s="8"/>
    </row>
    <row r="203" spans="1:14" ht="30.75" customHeight="1" x14ac:dyDescent="0.2">
      <c r="K203" s="8"/>
      <c r="L203" s="8"/>
    </row>
    <row r="204" spans="1:14" ht="40.5" customHeight="1" x14ac:dyDescent="0.2">
      <c r="K204" s="8"/>
      <c r="L204" s="8"/>
    </row>
    <row r="205" spans="1:14" ht="48.75" customHeight="1" x14ac:dyDescent="0.2">
      <c r="K205" s="8"/>
      <c r="L205" s="8"/>
    </row>
    <row r="206" spans="1:14" ht="63.75" customHeight="1" x14ac:dyDescent="0.2">
      <c r="K206" s="8"/>
      <c r="L206" s="8"/>
    </row>
    <row r="207" spans="1:14" ht="54.75" customHeight="1" x14ac:dyDescent="0.2">
      <c r="K207" s="8"/>
      <c r="L207" s="8"/>
    </row>
    <row r="208" spans="1:14" s="1" customFormat="1" ht="35.25" customHeight="1" x14ac:dyDescent="0.2">
      <c r="A208" s="10"/>
      <c r="B208" s="4"/>
      <c r="C208" s="4"/>
      <c r="D208" s="4"/>
      <c r="E208" s="4"/>
      <c r="F208" s="4"/>
      <c r="G208" s="4"/>
      <c r="H208" s="4"/>
      <c r="I208" s="4"/>
      <c r="J208" s="43"/>
      <c r="K208" s="8"/>
      <c r="L208" s="8"/>
      <c r="M208" s="7"/>
      <c r="N208" s="7"/>
    </row>
    <row r="209" spans="1:14" s="1" customFormat="1" x14ac:dyDescent="0.2">
      <c r="A209" s="10"/>
      <c r="B209" s="4"/>
      <c r="C209" s="4"/>
      <c r="D209" s="4"/>
      <c r="E209" s="4"/>
      <c r="F209" s="4"/>
      <c r="G209" s="4"/>
      <c r="H209" s="4"/>
      <c r="I209" s="4"/>
      <c r="J209" s="43"/>
      <c r="K209" s="8"/>
      <c r="L209" s="8"/>
      <c r="M209" s="7"/>
      <c r="N209" s="7"/>
    </row>
    <row r="210" spans="1:14" s="1" customFormat="1" x14ac:dyDescent="0.2">
      <c r="A210" s="10"/>
      <c r="B210" s="4"/>
      <c r="C210" s="4"/>
      <c r="D210" s="4"/>
      <c r="E210" s="4"/>
      <c r="F210" s="4"/>
      <c r="G210" s="4"/>
      <c r="H210" s="4"/>
      <c r="I210" s="4"/>
      <c r="J210" s="43"/>
      <c r="K210" s="8"/>
      <c r="L210" s="8"/>
      <c r="M210" s="7"/>
      <c r="N210" s="7"/>
    </row>
    <row r="211" spans="1:14" s="1" customFormat="1" x14ac:dyDescent="0.2">
      <c r="A211" s="10"/>
      <c r="B211" s="4"/>
      <c r="C211" s="4"/>
      <c r="D211" s="4"/>
      <c r="E211" s="4"/>
      <c r="F211" s="4"/>
      <c r="G211" s="4"/>
      <c r="H211" s="4"/>
      <c r="I211" s="4"/>
      <c r="J211" s="43"/>
      <c r="K211" s="8"/>
      <c r="L211" s="8"/>
      <c r="M211" s="7"/>
      <c r="N211" s="7"/>
    </row>
    <row r="212" spans="1:14" s="1" customFormat="1" x14ac:dyDescent="0.2">
      <c r="A212" s="10"/>
      <c r="B212" s="4"/>
      <c r="C212" s="4"/>
      <c r="D212" s="4"/>
      <c r="E212" s="4"/>
      <c r="F212" s="4"/>
      <c r="G212" s="4"/>
      <c r="H212" s="4"/>
      <c r="I212" s="4"/>
      <c r="J212" s="43"/>
      <c r="K212" s="8"/>
      <c r="L212" s="8"/>
      <c r="M212" s="7"/>
      <c r="N212" s="7"/>
    </row>
    <row r="213" spans="1:14" s="1" customFormat="1" ht="28.5" customHeight="1" x14ac:dyDescent="0.2">
      <c r="A213" s="10"/>
      <c r="B213" s="4"/>
      <c r="C213" s="4"/>
      <c r="D213" s="4"/>
      <c r="E213" s="4"/>
      <c r="F213" s="4"/>
      <c r="G213" s="4"/>
      <c r="H213" s="4"/>
      <c r="I213" s="4"/>
      <c r="J213" s="43"/>
      <c r="K213" s="8"/>
      <c r="L213" s="8"/>
      <c r="M213" s="7"/>
      <c r="N213" s="7"/>
    </row>
    <row r="214" spans="1:14" s="1" customFormat="1" x14ac:dyDescent="0.2">
      <c r="A214" s="10"/>
      <c r="B214" s="4"/>
      <c r="C214" s="4"/>
      <c r="D214" s="4"/>
      <c r="E214" s="4"/>
      <c r="F214" s="4"/>
      <c r="G214" s="4"/>
      <c r="H214" s="4"/>
      <c r="I214" s="4"/>
      <c r="J214" s="43"/>
      <c r="K214" s="8"/>
      <c r="L214" s="8"/>
      <c r="M214" s="7"/>
      <c r="N214" s="7"/>
    </row>
    <row r="215" spans="1:14" s="1" customFormat="1" ht="64.5" customHeight="1" x14ac:dyDescent="0.2">
      <c r="A215" s="10"/>
      <c r="B215" s="4"/>
      <c r="C215" s="4"/>
      <c r="D215" s="4"/>
      <c r="E215" s="4"/>
      <c r="F215" s="4"/>
      <c r="G215" s="4"/>
      <c r="H215" s="4"/>
      <c r="I215" s="4"/>
      <c r="J215" s="43"/>
      <c r="K215" s="8"/>
      <c r="L215" s="8"/>
      <c r="M215" s="7"/>
      <c r="N215" s="7"/>
    </row>
    <row r="216" spans="1:14" s="1" customFormat="1" x14ac:dyDescent="0.2">
      <c r="A216" s="10"/>
      <c r="B216" s="4"/>
      <c r="C216" s="4"/>
      <c r="D216" s="4"/>
      <c r="E216" s="4"/>
      <c r="F216" s="4"/>
      <c r="G216" s="4"/>
      <c r="H216" s="4"/>
      <c r="I216" s="4"/>
      <c r="J216" s="43"/>
      <c r="K216" s="8"/>
      <c r="L216" s="8"/>
      <c r="M216" s="7"/>
      <c r="N216" s="7"/>
    </row>
    <row r="217" spans="1:14" s="1" customFormat="1" x14ac:dyDescent="0.2">
      <c r="A217" s="10"/>
      <c r="B217" s="4"/>
      <c r="C217" s="4"/>
      <c r="D217" s="4"/>
      <c r="E217" s="4"/>
      <c r="F217" s="4"/>
      <c r="G217" s="4"/>
      <c r="H217" s="4"/>
      <c r="I217" s="4"/>
      <c r="J217" s="43"/>
      <c r="K217" s="8"/>
      <c r="L217" s="8"/>
      <c r="M217" s="7"/>
      <c r="N217" s="7"/>
    </row>
    <row r="218" spans="1:14" s="1" customFormat="1" ht="30.75" customHeight="1" x14ac:dyDescent="0.2">
      <c r="A218" s="10"/>
      <c r="B218" s="4"/>
      <c r="C218" s="4"/>
      <c r="D218" s="4"/>
      <c r="E218" s="4"/>
      <c r="F218" s="4"/>
      <c r="G218" s="4"/>
      <c r="H218" s="4"/>
      <c r="I218" s="4"/>
      <c r="J218" s="43"/>
      <c r="K218" s="8"/>
      <c r="L218" s="8"/>
      <c r="M218" s="7"/>
      <c r="N218" s="7"/>
    </row>
    <row r="219" spans="1:14" s="1" customFormat="1" x14ac:dyDescent="0.2">
      <c r="A219" s="10"/>
      <c r="B219" s="4"/>
      <c r="C219" s="4"/>
      <c r="D219" s="4"/>
      <c r="E219" s="4"/>
      <c r="F219" s="4"/>
      <c r="G219" s="4"/>
      <c r="H219" s="4"/>
      <c r="I219" s="4"/>
      <c r="J219" s="43"/>
      <c r="K219" s="8"/>
      <c r="L219" s="8"/>
      <c r="M219" s="7"/>
      <c r="N219" s="7"/>
    </row>
    <row r="220" spans="1:14" s="1" customFormat="1" ht="66" customHeight="1" x14ac:dyDescent="0.2">
      <c r="A220" s="10"/>
      <c r="B220" s="4"/>
      <c r="C220" s="4"/>
      <c r="D220" s="4"/>
      <c r="E220" s="4"/>
      <c r="F220" s="4"/>
      <c r="G220" s="4"/>
      <c r="H220" s="4"/>
      <c r="I220" s="4"/>
      <c r="J220" s="43"/>
      <c r="K220" s="8"/>
      <c r="L220" s="8"/>
      <c r="M220" s="7"/>
      <c r="N220" s="7"/>
    </row>
    <row r="221" spans="1:14" x14ac:dyDescent="0.2">
      <c r="K221" s="8"/>
      <c r="L221" s="8"/>
    </row>
    <row r="222" spans="1:14" x14ac:dyDescent="0.2">
      <c r="K222" s="8"/>
      <c r="L222" s="8"/>
    </row>
    <row r="223" spans="1:14" ht="69.75" customHeight="1" x14ac:dyDescent="0.2">
      <c r="K223" s="8"/>
      <c r="L223" s="8"/>
    </row>
    <row r="224" spans="1:14" x14ac:dyDescent="0.2">
      <c r="K224" s="8"/>
      <c r="L224" s="8"/>
    </row>
    <row r="225" spans="11:12" x14ac:dyDescent="0.2">
      <c r="K225" s="8"/>
      <c r="L225" s="8"/>
    </row>
    <row r="226" spans="11:12" ht="19.5" customHeight="1" x14ac:dyDescent="0.2">
      <c r="K226" s="8"/>
      <c r="L226" s="8"/>
    </row>
    <row r="227" spans="11:12" x14ac:dyDescent="0.2">
      <c r="K227" s="8"/>
      <c r="L227" s="8"/>
    </row>
    <row r="228" spans="11:12" x14ac:dyDescent="0.2">
      <c r="K228" s="8"/>
      <c r="L228" s="8"/>
    </row>
    <row r="229" spans="11:12" x14ac:dyDescent="0.2">
      <c r="K229" s="8"/>
      <c r="L229" s="8"/>
    </row>
    <row r="230" spans="11:12" x14ac:dyDescent="0.2">
      <c r="K230" s="8"/>
      <c r="L230" s="8"/>
    </row>
    <row r="231" spans="11:12" x14ac:dyDescent="0.2">
      <c r="K231" s="8"/>
      <c r="L231" s="8"/>
    </row>
    <row r="232" spans="11:12" x14ac:dyDescent="0.2">
      <c r="K232" s="8"/>
      <c r="L232" s="8"/>
    </row>
    <row r="233" spans="11:12" x14ac:dyDescent="0.2">
      <c r="K233" s="8"/>
      <c r="L233" s="8"/>
    </row>
    <row r="234" spans="11:12" x14ac:dyDescent="0.2">
      <c r="K234" s="8"/>
      <c r="L234" s="8"/>
    </row>
    <row r="235" spans="11:12" x14ac:dyDescent="0.2">
      <c r="K235" s="8"/>
      <c r="L235" s="8"/>
    </row>
    <row r="236" spans="11:12" x14ac:dyDescent="0.2">
      <c r="K236" s="8"/>
      <c r="L236" s="8"/>
    </row>
    <row r="237" spans="11:12" x14ac:dyDescent="0.2">
      <c r="K237" s="8"/>
      <c r="L237" s="8"/>
    </row>
    <row r="238" spans="11:12" x14ac:dyDescent="0.2">
      <c r="K238" s="8"/>
      <c r="L238" s="8"/>
    </row>
    <row r="239" spans="11:12" x14ac:dyDescent="0.2">
      <c r="K239" s="8"/>
      <c r="L239" s="8"/>
    </row>
    <row r="240" spans="11:12" x14ac:dyDescent="0.2">
      <c r="K240" s="8"/>
      <c r="L240" s="8"/>
    </row>
    <row r="241" spans="1:14" ht="33" customHeight="1" x14ac:dyDescent="0.2">
      <c r="K241" s="8"/>
      <c r="L241" s="8"/>
    </row>
    <row r="242" spans="1:14" ht="48" customHeight="1" x14ac:dyDescent="0.2">
      <c r="K242" s="8"/>
      <c r="L242" s="8"/>
    </row>
    <row r="243" spans="1:14" ht="46.5" customHeight="1" x14ac:dyDescent="0.2">
      <c r="K243" s="8"/>
      <c r="L243" s="8"/>
    </row>
    <row r="244" spans="1:14" ht="41.25" customHeight="1" x14ac:dyDescent="0.2">
      <c r="K244" s="8"/>
      <c r="L244" s="8"/>
    </row>
    <row r="245" spans="1:14" ht="57.75" customHeight="1" x14ac:dyDescent="0.2">
      <c r="K245" s="8"/>
      <c r="L245" s="8"/>
    </row>
    <row r="246" spans="1:14" ht="112.5" customHeight="1" x14ac:dyDescent="0.2">
      <c r="K246" s="8"/>
      <c r="L246" s="8"/>
    </row>
    <row r="247" spans="1:14" ht="37.5" customHeight="1" x14ac:dyDescent="0.2">
      <c r="K247" s="8"/>
      <c r="L247" s="8"/>
    </row>
    <row r="248" spans="1:14" ht="39.75" customHeight="1" x14ac:dyDescent="0.2">
      <c r="K248" s="8"/>
      <c r="L248" s="8"/>
    </row>
    <row r="249" spans="1:14" ht="75.75" customHeight="1" x14ac:dyDescent="0.2">
      <c r="K249" s="8"/>
      <c r="L249" s="8"/>
    </row>
    <row r="250" spans="1:14" ht="38.25" customHeight="1" x14ac:dyDescent="0.2">
      <c r="K250" s="8"/>
      <c r="L250" s="8"/>
    </row>
    <row r="251" spans="1:14" ht="47.25" customHeight="1" x14ac:dyDescent="0.2">
      <c r="K251" s="8"/>
      <c r="L251" s="8"/>
    </row>
    <row r="252" spans="1:14" s="11" customFormat="1" x14ac:dyDescent="0.2">
      <c r="A252" s="10"/>
      <c r="B252" s="4"/>
      <c r="C252" s="4"/>
      <c r="D252" s="4"/>
      <c r="E252" s="4"/>
      <c r="F252" s="4"/>
      <c r="G252" s="4"/>
      <c r="H252" s="4"/>
      <c r="I252" s="4"/>
      <c r="J252" s="43"/>
      <c r="K252" s="8"/>
      <c r="L252" s="8"/>
      <c r="M252" s="6"/>
      <c r="N252" s="6"/>
    </row>
    <row r="253" spans="1:14" s="1" customFormat="1" x14ac:dyDescent="0.2">
      <c r="A253" s="10"/>
      <c r="B253" s="4"/>
      <c r="C253" s="4"/>
      <c r="D253" s="4"/>
      <c r="E253" s="4"/>
      <c r="F253" s="4"/>
      <c r="G253" s="4"/>
      <c r="H253" s="4"/>
      <c r="I253" s="4"/>
      <c r="J253" s="43"/>
      <c r="K253" s="8"/>
      <c r="L253" s="8"/>
      <c r="M253" s="7"/>
      <c r="N253" s="7"/>
    </row>
    <row r="254" spans="1:14" s="1" customFormat="1" x14ac:dyDescent="0.2">
      <c r="A254" s="10"/>
      <c r="B254" s="4"/>
      <c r="C254" s="4"/>
      <c r="D254" s="4"/>
      <c r="E254" s="4"/>
      <c r="F254" s="4"/>
      <c r="G254" s="4"/>
      <c r="H254" s="4"/>
      <c r="I254" s="4"/>
      <c r="J254" s="43"/>
      <c r="K254" s="8"/>
      <c r="L254" s="8"/>
      <c r="M254" s="7"/>
      <c r="N254" s="7"/>
    </row>
    <row r="255" spans="1:14" ht="30" customHeight="1" x14ac:dyDescent="0.2">
      <c r="K255" s="8"/>
      <c r="L255" s="8"/>
    </row>
    <row r="256" spans="1:14" ht="30.75" customHeight="1" x14ac:dyDescent="0.2">
      <c r="K256" s="8"/>
      <c r="L256" s="8"/>
    </row>
    <row r="257" spans="11:12" x14ac:dyDescent="0.2">
      <c r="K257" s="8"/>
      <c r="L257" s="8"/>
    </row>
    <row r="258" spans="11:12" ht="33" customHeight="1" x14ac:dyDescent="0.2">
      <c r="K258" s="8"/>
      <c r="L258" s="8"/>
    </row>
    <row r="259" spans="11:12" ht="36" customHeight="1" x14ac:dyDescent="0.2">
      <c r="K259" s="8"/>
      <c r="L259" s="8"/>
    </row>
    <row r="260" spans="11:12" ht="33.75" customHeight="1" x14ac:dyDescent="0.2">
      <c r="K260" s="8"/>
      <c r="L260" s="8"/>
    </row>
    <row r="261" spans="11:12" x14ac:dyDescent="0.2">
      <c r="K261" s="8"/>
      <c r="L261" s="8"/>
    </row>
    <row r="262" spans="11:12" ht="34.5" customHeight="1" x14ac:dyDescent="0.2">
      <c r="K262" s="8"/>
      <c r="L262" s="8"/>
    </row>
    <row r="263" spans="11:12" ht="33.75" customHeight="1" x14ac:dyDescent="0.2">
      <c r="K263" s="8"/>
      <c r="L263" s="8"/>
    </row>
    <row r="264" spans="11:12" ht="33.75" customHeight="1" x14ac:dyDescent="0.2">
      <c r="K264" s="8"/>
      <c r="L264" s="8"/>
    </row>
    <row r="265" spans="11:12" ht="38.25" customHeight="1" x14ac:dyDescent="0.2">
      <c r="K265" s="8"/>
      <c r="L265" s="8"/>
    </row>
    <row r="266" spans="11:12" x14ac:dyDescent="0.2">
      <c r="K266" s="8"/>
      <c r="L266" s="8"/>
    </row>
    <row r="267" spans="11:12" ht="52.5" customHeight="1" x14ac:dyDescent="0.2">
      <c r="K267" s="8"/>
      <c r="L267" s="8"/>
    </row>
    <row r="268" spans="11:12" ht="49.5" customHeight="1" x14ac:dyDescent="0.2">
      <c r="K268" s="8"/>
      <c r="L268" s="8"/>
    </row>
    <row r="269" spans="11:12" ht="42.75" customHeight="1" x14ac:dyDescent="0.2">
      <c r="K269" s="8"/>
      <c r="L269" s="8"/>
    </row>
    <row r="270" spans="11:12" ht="38.25" customHeight="1" x14ac:dyDescent="0.2">
      <c r="K270" s="8"/>
      <c r="L270" s="8"/>
    </row>
    <row r="271" spans="11:12" ht="38.25" customHeight="1" x14ac:dyDescent="0.2">
      <c r="K271" s="8"/>
      <c r="L271" s="8"/>
    </row>
    <row r="272" spans="11:12" ht="38.25" customHeight="1" x14ac:dyDescent="0.2">
      <c r="K272" s="8"/>
      <c r="L272" s="8"/>
    </row>
    <row r="273" spans="11:12" ht="39.75" customHeight="1" x14ac:dyDescent="0.2">
      <c r="K273" s="8"/>
      <c r="L273" s="8"/>
    </row>
    <row r="274" spans="11:12" ht="51.75" customHeight="1" x14ac:dyDescent="0.2">
      <c r="K274" s="8"/>
      <c r="L274" s="8"/>
    </row>
    <row r="275" spans="11:12" ht="17.25" customHeight="1" x14ac:dyDescent="0.2">
      <c r="K275" s="8"/>
      <c r="L275" s="8"/>
    </row>
    <row r="276" spans="11:12" x14ac:dyDescent="0.2">
      <c r="K276" s="8"/>
      <c r="L276" s="8"/>
    </row>
    <row r="277" spans="11:12" x14ac:dyDescent="0.2">
      <c r="K277" s="8"/>
      <c r="L277" s="8"/>
    </row>
    <row r="278" spans="11:12" x14ac:dyDescent="0.2">
      <c r="K278" s="8"/>
      <c r="L278" s="8"/>
    </row>
    <row r="279" spans="11:12" x14ac:dyDescent="0.2">
      <c r="K279" s="8"/>
      <c r="L279" s="8"/>
    </row>
    <row r="280" spans="11:12" x14ac:dyDescent="0.2">
      <c r="K280" s="8"/>
      <c r="L280" s="8"/>
    </row>
    <row r="281" spans="11:12" x14ac:dyDescent="0.2">
      <c r="K281" s="8"/>
      <c r="L281" s="8"/>
    </row>
    <row r="282" spans="11:12" x14ac:dyDescent="0.2">
      <c r="K282" s="8"/>
      <c r="L282" s="8"/>
    </row>
    <row r="283" spans="11:12" x14ac:dyDescent="0.2">
      <c r="K283" s="8"/>
      <c r="L283" s="8"/>
    </row>
    <row r="284" spans="11:12" x14ac:dyDescent="0.2">
      <c r="K284" s="8"/>
      <c r="L284" s="8"/>
    </row>
    <row r="285" spans="11:12" x14ac:dyDescent="0.2">
      <c r="K285" s="8"/>
      <c r="L285" s="8"/>
    </row>
    <row r="286" spans="11:12" x14ac:dyDescent="0.2">
      <c r="K286" s="8"/>
      <c r="L286" s="8"/>
    </row>
    <row r="287" spans="11:12" x14ac:dyDescent="0.2">
      <c r="K287" s="8"/>
      <c r="L287" s="8"/>
    </row>
    <row r="288" spans="11:12" x14ac:dyDescent="0.2">
      <c r="K288" s="8"/>
      <c r="L288" s="8"/>
    </row>
    <row r="289" spans="11:12" x14ac:dyDescent="0.2">
      <c r="K289" s="8"/>
      <c r="L289" s="8"/>
    </row>
    <row r="290" spans="11:12" x14ac:dyDescent="0.2">
      <c r="K290" s="8"/>
      <c r="L290" s="8"/>
    </row>
    <row r="291" spans="11:12" x14ac:dyDescent="0.2">
      <c r="K291" s="8"/>
      <c r="L291" s="8"/>
    </row>
    <row r="292" spans="11:12" x14ac:dyDescent="0.2">
      <c r="K292" s="8"/>
      <c r="L292" s="8"/>
    </row>
    <row r="293" spans="11:12" x14ac:dyDescent="0.2">
      <c r="K293" s="8"/>
      <c r="L293" s="8"/>
    </row>
    <row r="294" spans="11:12" x14ac:dyDescent="0.2">
      <c r="K294" s="8"/>
      <c r="L294" s="8"/>
    </row>
    <row r="295" spans="11:12" x14ac:dyDescent="0.2">
      <c r="K295" s="8"/>
      <c r="L295" s="8"/>
    </row>
    <row r="296" spans="11:12" x14ac:dyDescent="0.2">
      <c r="K296" s="8"/>
      <c r="L296" s="8"/>
    </row>
    <row r="297" spans="11:12" x14ac:dyDescent="0.2">
      <c r="K297" s="8"/>
      <c r="L297" s="8"/>
    </row>
    <row r="298" spans="11:12" x14ac:dyDescent="0.2">
      <c r="K298" s="8"/>
      <c r="L298" s="8"/>
    </row>
    <row r="299" spans="11:12" x14ac:dyDescent="0.2">
      <c r="K299" s="8"/>
      <c r="L299" s="8"/>
    </row>
    <row r="300" spans="11:12" x14ac:dyDescent="0.2">
      <c r="K300" s="8"/>
      <c r="L300" s="8"/>
    </row>
    <row r="301" spans="11:12" x14ac:dyDescent="0.2">
      <c r="K301" s="8"/>
      <c r="L301" s="8"/>
    </row>
    <row r="302" spans="11:12" x14ac:dyDescent="0.2">
      <c r="K302" s="8"/>
      <c r="L302" s="8"/>
    </row>
    <row r="303" spans="11:12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</sheetData>
  <mergeCells count="7">
    <mergeCell ref="A4:L4"/>
    <mergeCell ref="J1:L1"/>
    <mergeCell ref="L6:L7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2020-10-01T04:12:01Z</cp:lastPrinted>
  <dcterms:created xsi:type="dcterms:W3CDTF">2004-11-03T13:02:58Z</dcterms:created>
  <dcterms:modified xsi:type="dcterms:W3CDTF">2020-10-01T04:13:32Z</dcterms:modified>
</cp:coreProperties>
</file>